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ՆԱՀԻՏ 2026թ․\Կոմունալ\2026թ․ Թվով 4 բակերի բարեկարգում\Ծավալաթերթ,նախահաշիվ,փորձաքննություն\Բաբաջանյան 26-4\"/>
    </mc:Choice>
  </mc:AlternateContent>
  <xr:revisionPtr revIDLastSave="0" documentId="13_ncr:1_{2828D72D-9E2C-464C-8F32-6F4B060A11D7}" xr6:coauthVersionLast="47" xr6:coauthVersionMax="47" xr10:uidLastSave="{00000000-0000-0000-0000-000000000000}"/>
  <bookViews>
    <workbookView xWindow="7545" yWindow="4530" windowWidth="21600" windowHeight="11295" firstSheet="9" activeTab="9" xr2:uid="{00000000-000D-0000-FFFF-FFFF00000000}"/>
  </bookViews>
  <sheets>
    <sheet name="Բացատրագիր" sheetId="6" state="veryHidden" r:id="rId1"/>
    <sheet name="Բլանկ" sheetId="3" state="hidden" r:id="rId2"/>
    <sheet name="pojasn arm" sheetId="73" state="hidden" r:id="rId3"/>
    <sheet name="poyasn rus  " sheetId="75" state="hidden" r:id="rId4"/>
    <sheet name="MAL-BABAD-26-4" sheetId="102" state="hidden" r:id="rId5"/>
    <sheet name="1" sheetId="89" state="hidden" r:id="rId6"/>
    <sheet name="2" sheetId="104" state="hidden" r:id="rId7"/>
    <sheet name="3" sheetId="103" state="hidden" r:id="rId8"/>
    <sheet name="kalk N1" sheetId="101" state="hidden" r:id="rId9"/>
    <sheet name=" sm-ob" sheetId="100" r:id="rId10"/>
  </sheets>
  <externalReferences>
    <externalReference r:id="rId11"/>
    <externalReference r:id="rId12"/>
  </externalReferences>
  <definedNames>
    <definedName name="_24" localSheetId="9">'[1]Gaz2-6'!#REF!</definedName>
    <definedName name="_24" localSheetId="5">'[1]Gaz2-6'!#REF!</definedName>
    <definedName name="_24" localSheetId="6">'[1]Gaz2-6'!#REF!</definedName>
    <definedName name="_24" localSheetId="7">'[1]Gaz2-6'!#REF!</definedName>
    <definedName name="_24" localSheetId="8">'[2]Gaz2-6'!#REF!</definedName>
    <definedName name="_24" localSheetId="4">'[1]Gaz2-6'!#REF!</definedName>
    <definedName name="_24" localSheetId="2">'[1]Gaz2-6'!#REF!</definedName>
    <definedName name="_24" localSheetId="3">'[1]Gaz2-6'!#REF!</definedName>
    <definedName name="_24">'[1]Gaz2-6'!#REF!</definedName>
    <definedName name="_xlnm.Print_Titles" localSheetId="9">' sm-ob'!$10:$10</definedName>
    <definedName name="_xlnm.Print_Titles" localSheetId="5">'1'!$20:$20</definedName>
    <definedName name="_xlnm.Print_Titles" localSheetId="6">'2'!$20:$20</definedName>
    <definedName name="_xlnm.Print_Titles" localSheetId="7">'3'!$20:$20</definedName>
    <definedName name="_xlnm.Print_Titles" localSheetId="1">Բլանկ!$9:$9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00" l="1"/>
  <c r="H6" i="100"/>
  <c r="E199" i="100" s="1"/>
  <c r="F199" i="100" s="1"/>
  <c r="E219" i="100"/>
  <c r="F219" i="100" s="1"/>
  <c r="E221" i="100"/>
  <c r="F221" i="100" s="1"/>
  <c r="E122" i="100"/>
  <c r="F122" i="100" s="1"/>
  <c r="E120" i="100"/>
  <c r="F120" i="100" s="1"/>
  <c r="E150" i="100" l="1"/>
  <c r="F150" i="100" s="1"/>
  <c r="E146" i="100"/>
  <c r="F146" i="100" s="1"/>
  <c r="I173" i="100"/>
  <c r="E169" i="100"/>
  <c r="F169" i="100" s="1"/>
  <c r="I106" i="100"/>
  <c r="E170" i="100"/>
  <c r="F170" i="100" s="1"/>
  <c r="E201" i="100"/>
  <c r="F201" i="100" s="1"/>
  <c r="E175" i="100"/>
  <c r="F175" i="100" s="1"/>
  <c r="E205" i="100"/>
  <c r="F205" i="100" s="1"/>
  <c r="E197" i="100"/>
  <c r="F197" i="100" s="1"/>
  <c r="E50" i="100"/>
  <c r="E124" i="100"/>
  <c r="F124" i="100" s="1"/>
  <c r="E148" i="100"/>
  <c r="F148" i="100" s="1"/>
  <c r="E171" i="100"/>
  <c r="F171" i="100" s="1"/>
  <c r="E177" i="100"/>
  <c r="F177" i="100" s="1"/>
  <c r="E223" i="100"/>
  <c r="F223" i="100" s="1"/>
  <c r="E126" i="100"/>
  <c r="F126" i="100" s="1"/>
  <c r="E152" i="100"/>
  <c r="F152" i="100" s="1"/>
  <c r="E172" i="100"/>
  <c r="F172" i="100" s="1"/>
  <c r="E179" i="100"/>
  <c r="F179" i="100" s="1"/>
  <c r="E203" i="100"/>
  <c r="F203" i="100" s="1"/>
  <c r="E227" i="100"/>
  <c r="F227" i="100" s="1"/>
  <c r="E128" i="100"/>
  <c r="F128" i="100" s="1"/>
  <c r="E154" i="100"/>
  <c r="F154" i="100" s="1"/>
  <c r="E181" i="100"/>
  <c r="F181" i="100" s="1"/>
  <c r="E229" i="100"/>
  <c r="F229" i="100" s="1"/>
  <c r="E130" i="100"/>
  <c r="F130" i="100" s="1"/>
  <c r="E156" i="100"/>
  <c r="F156" i="100" s="1"/>
  <c r="E183" i="100"/>
  <c r="F183" i="100" s="1"/>
  <c r="E207" i="100"/>
  <c r="F207" i="100" s="1"/>
  <c r="E231" i="100"/>
  <c r="F231" i="100" s="1"/>
  <c r="E114" i="100"/>
  <c r="F114" i="100" s="1"/>
  <c r="E133" i="100"/>
  <c r="F133" i="100" s="1"/>
  <c r="E158" i="100"/>
  <c r="F158" i="100" s="1"/>
  <c r="E185" i="100"/>
  <c r="F185" i="100" s="1"/>
  <c r="E209" i="100"/>
  <c r="F209" i="100" s="1"/>
  <c r="E225" i="100"/>
  <c r="F225" i="100" s="1"/>
  <c r="E112" i="100"/>
  <c r="F112" i="100" s="1"/>
  <c r="E134" i="100"/>
  <c r="F134" i="100" s="1"/>
  <c r="E160" i="100"/>
  <c r="F160" i="100" s="1"/>
  <c r="E187" i="100"/>
  <c r="F187" i="100" s="1"/>
  <c r="E211" i="100"/>
  <c r="F211" i="100" s="1"/>
  <c r="E110" i="100"/>
  <c r="F110" i="100" s="1"/>
  <c r="E136" i="100"/>
  <c r="F136" i="100" s="1"/>
  <c r="E162" i="100"/>
  <c r="F162" i="100" s="1"/>
  <c r="E189" i="100"/>
  <c r="F189" i="100" s="1"/>
  <c r="E213" i="100"/>
  <c r="F213" i="100" s="1"/>
  <c r="E116" i="100"/>
  <c r="F116" i="100" s="1"/>
  <c r="E138" i="100"/>
  <c r="F138" i="100" s="1"/>
  <c r="E164" i="100"/>
  <c r="F164" i="100" s="1"/>
  <c r="E191" i="100"/>
  <c r="F191" i="100" s="1"/>
  <c r="E215" i="100"/>
  <c r="F215" i="100" s="1"/>
  <c r="E118" i="100"/>
  <c r="F118" i="100" s="1"/>
  <c r="E140" i="100"/>
  <c r="F140" i="100" s="1"/>
  <c r="E167" i="100"/>
  <c r="E193" i="100"/>
  <c r="F193" i="100" s="1"/>
  <c r="E217" i="100"/>
  <c r="F217" i="100" s="1"/>
  <c r="E142" i="100"/>
  <c r="F142" i="100" s="1"/>
  <c r="E168" i="100"/>
  <c r="F168" i="100" s="1"/>
  <c r="E195" i="100"/>
  <c r="F195" i="100" s="1"/>
  <c r="E104" i="100"/>
  <c r="F104" i="100" s="1"/>
  <c r="E102" i="100"/>
  <c r="F102" i="100" s="1"/>
  <c r="E100" i="100"/>
  <c r="F100" i="100" s="1"/>
  <c r="E98" i="100"/>
  <c r="F98" i="100" s="1"/>
  <c r="E96" i="100"/>
  <c r="F96" i="100" s="1"/>
  <c r="E94" i="100"/>
  <c r="F94" i="100" s="1"/>
  <c r="E92" i="100"/>
  <c r="F92" i="100" s="1"/>
  <c r="E90" i="100"/>
  <c r="F90" i="100" s="1"/>
  <c r="E86" i="100"/>
  <c r="F86" i="100" s="1"/>
  <c r="E84" i="100"/>
  <c r="F84" i="100" s="1"/>
  <c r="E82" i="100"/>
  <c r="F82" i="100" s="1"/>
  <c r="E80" i="100"/>
  <c r="F80" i="100" s="1"/>
  <c r="E78" i="100"/>
  <c r="F78" i="100" s="1"/>
  <c r="E76" i="100"/>
  <c r="F76" i="100" s="1"/>
  <c r="E74" i="100"/>
  <c r="F74" i="100" s="1"/>
  <c r="E72" i="100"/>
  <c r="F72" i="100" s="1"/>
  <c r="E68" i="100"/>
  <c r="F68" i="100" s="1"/>
  <c r="E66" i="100"/>
  <c r="F66" i="100" s="1"/>
  <c r="E37" i="100"/>
  <c r="F37" i="100" s="1"/>
  <c r="E35" i="100"/>
  <c r="F35" i="100" s="1"/>
  <c r="F233" i="100" l="1"/>
  <c r="E31" i="100"/>
  <c r="F31" i="100" s="1"/>
  <c r="F167" i="100"/>
  <c r="F173" i="100" s="1"/>
  <c r="E33" i="100"/>
  <c r="F33" i="100" s="1"/>
  <c r="E15" i="100"/>
  <c r="F15" i="100" s="1"/>
  <c r="E62" i="100"/>
  <c r="F62" i="100" s="1"/>
  <c r="E60" i="100"/>
  <c r="F60" i="100" s="1"/>
  <c r="E58" i="100"/>
  <c r="F58" i="100" s="1"/>
  <c r="E56" i="100"/>
  <c r="F56" i="100" s="1"/>
  <c r="E54" i="100"/>
  <c r="F54" i="100" s="1"/>
  <c r="F50" i="100"/>
  <c r="E52" i="100"/>
  <c r="F52" i="100" s="1"/>
  <c r="E48" i="100"/>
  <c r="F48" i="100" s="1"/>
  <c r="E45" i="100"/>
  <c r="F45" i="100" s="1"/>
  <c r="E43" i="100"/>
  <c r="F43" i="100" s="1"/>
  <c r="E41" i="100"/>
  <c r="F41" i="100" s="1"/>
  <c r="E39" i="100"/>
  <c r="F39" i="100" s="1"/>
  <c r="E27" i="100"/>
  <c r="F27" i="100" s="1"/>
  <c r="E25" i="100"/>
  <c r="F25" i="100" s="1"/>
  <c r="E23" i="100"/>
  <c r="F23" i="100" s="1"/>
  <c r="E21" i="100"/>
  <c r="F21" i="100" s="1"/>
  <c r="E19" i="100"/>
  <c r="F19" i="100" s="1"/>
  <c r="E17" i="100"/>
  <c r="F17" i="100" s="1"/>
  <c r="F106" i="100" l="1"/>
  <c r="F234" i="100" s="1"/>
  <c r="F235" i="100" l="1"/>
  <c r="F236" i="100" s="1"/>
  <c r="G233" i="100"/>
  <c r="G106" i="100"/>
  <c r="G173" i="100"/>
  <c r="J99" i="104"/>
  <c r="P101" i="104"/>
  <c r="G234" i="100" l="1"/>
  <c r="P105" i="104"/>
  <c r="P104" i="104"/>
  <c r="P103" i="104"/>
  <c r="P102" i="104"/>
  <c r="P100" i="104"/>
  <c r="S99" i="104"/>
  <c r="R99" i="104"/>
  <c r="T99" i="104"/>
  <c r="I99" i="104"/>
  <c r="G99" i="104"/>
  <c r="K99" i="104" s="1"/>
  <c r="L99" i="104" s="1"/>
  <c r="P97" i="104"/>
  <c r="S96" i="104"/>
  <c r="R96" i="104"/>
  <c r="J96" i="104"/>
  <c r="T96" i="104" s="1"/>
  <c r="I96" i="104"/>
  <c r="G96" i="104"/>
  <c r="K96" i="104" s="1"/>
  <c r="L96" i="104" s="1"/>
  <c r="P94" i="104"/>
  <c r="S93" i="104"/>
  <c r="R93" i="104"/>
  <c r="J93" i="104"/>
  <c r="T93" i="104" s="1"/>
  <c r="I93" i="104"/>
  <c r="G93" i="104"/>
  <c r="K93" i="104" s="1"/>
  <c r="L93" i="104" s="1"/>
  <c r="P91" i="104"/>
  <c r="S90" i="104"/>
  <c r="R90" i="104"/>
  <c r="J90" i="104"/>
  <c r="T90" i="104" s="1"/>
  <c r="I90" i="104"/>
  <c r="G90" i="104"/>
  <c r="P88" i="104"/>
  <c r="S87" i="104"/>
  <c r="R87" i="104"/>
  <c r="J87" i="104"/>
  <c r="T87" i="104" s="1"/>
  <c r="I87" i="104"/>
  <c r="G87" i="104"/>
  <c r="T85" i="104"/>
  <c r="S85" i="104"/>
  <c r="R85" i="104"/>
  <c r="J85" i="104"/>
  <c r="I85" i="104"/>
  <c r="G85" i="104"/>
  <c r="K85" i="104" s="1"/>
  <c r="L85" i="104" s="1"/>
  <c r="S83" i="104"/>
  <c r="R83" i="104"/>
  <c r="K83" i="104"/>
  <c r="L83" i="104" s="1"/>
  <c r="J83" i="104"/>
  <c r="T83" i="104" s="1"/>
  <c r="I83" i="104"/>
  <c r="G83" i="104"/>
  <c r="S81" i="104"/>
  <c r="R81" i="104"/>
  <c r="J81" i="104"/>
  <c r="T81" i="104" s="1"/>
  <c r="I81" i="104"/>
  <c r="G81" i="104"/>
  <c r="K81" i="104" s="1"/>
  <c r="L81" i="104" s="1"/>
  <c r="S79" i="104"/>
  <c r="R79" i="104"/>
  <c r="J79" i="104"/>
  <c r="T79" i="104" s="1"/>
  <c r="I79" i="104"/>
  <c r="G79" i="104"/>
  <c r="K79" i="104" s="1"/>
  <c r="L79" i="104" s="1"/>
  <c r="P77" i="104"/>
  <c r="S76" i="104"/>
  <c r="R76" i="104"/>
  <c r="J76" i="104"/>
  <c r="T76" i="104" s="1"/>
  <c r="I76" i="104"/>
  <c r="G76" i="104"/>
  <c r="S74" i="104"/>
  <c r="R74" i="104"/>
  <c r="J74" i="104"/>
  <c r="T74" i="104" s="1"/>
  <c r="I74" i="104"/>
  <c r="G74" i="104"/>
  <c r="T72" i="104"/>
  <c r="S72" i="104"/>
  <c r="R72" i="104"/>
  <c r="P70" i="104"/>
  <c r="T69" i="104"/>
  <c r="S69" i="104"/>
  <c r="R69" i="104"/>
  <c r="J69" i="104"/>
  <c r="I69" i="104"/>
  <c r="G69" i="104"/>
  <c r="P67" i="104"/>
  <c r="P66" i="104"/>
  <c r="S65" i="104"/>
  <c r="R65" i="104"/>
  <c r="J65" i="104"/>
  <c r="T65" i="104" s="1"/>
  <c r="I65" i="104"/>
  <c r="G65" i="104"/>
  <c r="P63" i="104"/>
  <c r="T62" i="104"/>
  <c r="S62" i="104"/>
  <c r="R62" i="104"/>
  <c r="J62" i="104"/>
  <c r="I62" i="104"/>
  <c r="G62" i="104"/>
  <c r="K62" i="104" s="1"/>
  <c r="L62" i="104" s="1"/>
  <c r="P60" i="104"/>
  <c r="S59" i="104"/>
  <c r="R59" i="104"/>
  <c r="J59" i="104"/>
  <c r="T59" i="104" s="1"/>
  <c r="I59" i="104"/>
  <c r="G59" i="104"/>
  <c r="K59" i="104" s="1"/>
  <c r="L59" i="104" s="1"/>
  <c r="P57" i="104"/>
  <c r="P56" i="104"/>
  <c r="S55" i="104"/>
  <c r="R55" i="104"/>
  <c r="J55" i="104"/>
  <c r="K55" i="104" s="1"/>
  <c r="L55" i="104" s="1"/>
  <c r="I55" i="104"/>
  <c r="G55" i="104"/>
  <c r="P53" i="104"/>
  <c r="P52" i="104"/>
  <c r="P51" i="104"/>
  <c r="S50" i="104"/>
  <c r="R50" i="104"/>
  <c r="J50" i="104"/>
  <c r="T50" i="104" s="1"/>
  <c r="I50" i="104"/>
  <c r="K50" i="104" s="1"/>
  <c r="L50" i="104" s="1"/>
  <c r="G50" i="104"/>
  <c r="P48" i="104"/>
  <c r="P47" i="104"/>
  <c r="P46" i="104"/>
  <c r="T45" i="104"/>
  <c r="S45" i="104"/>
  <c r="R45" i="104"/>
  <c r="J45" i="104"/>
  <c r="I45" i="104"/>
  <c r="G45" i="104"/>
  <c r="K45" i="104" s="1"/>
  <c r="L45" i="104" s="1"/>
  <c r="S43" i="104"/>
  <c r="R43" i="104"/>
  <c r="J43" i="104"/>
  <c r="T43" i="104" s="1"/>
  <c r="I43" i="104"/>
  <c r="G43" i="104"/>
  <c r="K43" i="104" s="1"/>
  <c r="L43" i="104" s="1"/>
  <c r="S41" i="104"/>
  <c r="R41" i="104"/>
  <c r="J41" i="104"/>
  <c r="T41" i="104" s="1"/>
  <c r="I41" i="104"/>
  <c r="G41" i="104"/>
  <c r="T39" i="104"/>
  <c r="S39" i="104"/>
  <c r="R39" i="104"/>
  <c r="J39" i="104"/>
  <c r="I39" i="104"/>
  <c r="G39" i="104"/>
  <c r="K39" i="104" s="1"/>
  <c r="L39" i="104" s="1"/>
  <c r="S37" i="104"/>
  <c r="R37" i="104"/>
  <c r="J37" i="104"/>
  <c r="T37" i="104" s="1"/>
  <c r="I37" i="104"/>
  <c r="G37" i="104"/>
  <c r="K37" i="104" s="1"/>
  <c r="L37" i="104" s="1"/>
  <c r="P35" i="104"/>
  <c r="S34" i="104"/>
  <c r="R34" i="104"/>
  <c r="J34" i="104"/>
  <c r="T34" i="104" s="1"/>
  <c r="I34" i="104"/>
  <c r="G34" i="104"/>
  <c r="K34" i="104" s="1"/>
  <c r="L34" i="104" s="1"/>
  <c r="P32" i="104"/>
  <c r="T31" i="104"/>
  <c r="S31" i="104"/>
  <c r="R31" i="104"/>
  <c r="J31" i="104"/>
  <c r="K31" i="104" s="1"/>
  <c r="L31" i="104" s="1"/>
  <c r="I31" i="104"/>
  <c r="G31" i="104"/>
  <c r="P29" i="104"/>
  <c r="T28" i="104"/>
  <c r="S28" i="104"/>
  <c r="R28" i="104"/>
  <c r="J28" i="104"/>
  <c r="I28" i="104"/>
  <c r="G28" i="104"/>
  <c r="K28" i="104" s="1"/>
  <c r="L28" i="104" s="1"/>
  <c r="P26" i="104"/>
  <c r="S25" i="104"/>
  <c r="R25" i="104"/>
  <c r="J25" i="104"/>
  <c r="T25" i="104" s="1"/>
  <c r="I25" i="104"/>
  <c r="G25" i="104"/>
  <c r="K25" i="104" s="1"/>
  <c r="L25" i="104" s="1"/>
  <c r="S23" i="104"/>
  <c r="R23" i="104"/>
  <c r="J23" i="104"/>
  <c r="T23" i="104" s="1"/>
  <c r="I23" i="104"/>
  <c r="G23" i="104"/>
  <c r="K23" i="104" s="1"/>
  <c r="L23" i="104" s="1"/>
  <c r="T21" i="104"/>
  <c r="S21" i="104"/>
  <c r="R21" i="104"/>
  <c r="K74" i="104" l="1"/>
  <c r="L74" i="104" s="1"/>
  <c r="K90" i="104"/>
  <c r="L90" i="104" s="1"/>
  <c r="K41" i="104"/>
  <c r="L41" i="104" s="1"/>
  <c r="T55" i="104"/>
  <c r="K69" i="104"/>
  <c r="L69" i="104" s="1"/>
  <c r="K76" i="104"/>
  <c r="L76" i="104" s="1"/>
  <c r="K87" i="104"/>
  <c r="L87" i="104" s="1"/>
  <c r="S107" i="104"/>
  <c r="L111" i="104" s="1"/>
  <c r="R107" i="104"/>
  <c r="L110" i="104" s="1"/>
  <c r="T107" i="104"/>
  <c r="L112" i="104" s="1"/>
  <c r="K65" i="104"/>
  <c r="L65" i="104" s="1"/>
  <c r="P101" i="89"/>
  <c r="P100" i="89"/>
  <c r="P99" i="89"/>
  <c r="S98" i="89"/>
  <c r="R98" i="89"/>
  <c r="J98" i="89"/>
  <c r="T98" i="89" s="1"/>
  <c r="I98" i="89"/>
  <c r="G98" i="89"/>
  <c r="P96" i="89"/>
  <c r="P95" i="89"/>
  <c r="P94" i="89"/>
  <c r="S93" i="89"/>
  <c r="R93" i="89"/>
  <c r="J93" i="89"/>
  <c r="T93" i="89" s="1"/>
  <c r="I93" i="89"/>
  <c r="G93" i="89"/>
  <c r="K93" i="89" s="1"/>
  <c r="L93" i="89" s="1"/>
  <c r="T91" i="89"/>
  <c r="S91" i="89"/>
  <c r="R91" i="89"/>
  <c r="L107" i="104" l="1"/>
  <c r="K98" i="89"/>
  <c r="L98" i="89" s="1"/>
  <c r="L113" i="104"/>
  <c r="L114" i="104" s="1"/>
  <c r="L115" i="104" s="1"/>
  <c r="L116" i="104" s="1"/>
  <c r="L117" i="104" s="1"/>
  <c r="S28" i="89"/>
  <c r="R28" i="89"/>
  <c r="J28" i="89"/>
  <c r="T28" i="89" s="1"/>
  <c r="I28" i="89"/>
  <c r="G28" i="89"/>
  <c r="K28" i="89" s="1"/>
  <c r="L28" i="89" s="1"/>
  <c r="D15" i="104" l="1"/>
  <c r="D25" i="102"/>
  <c r="P136" i="89"/>
  <c r="P135" i="89"/>
  <c r="S134" i="89"/>
  <c r="R134" i="89"/>
  <c r="J134" i="89"/>
  <c r="T134" i="89" s="1"/>
  <c r="I134" i="89"/>
  <c r="G134" i="89"/>
  <c r="S122" i="89"/>
  <c r="R122" i="89"/>
  <c r="J122" i="89"/>
  <c r="T122" i="89" s="1"/>
  <c r="I122" i="89"/>
  <c r="G122" i="89"/>
  <c r="K122" i="89" s="1"/>
  <c r="L122" i="89" s="1"/>
  <c r="P115" i="89"/>
  <c r="P114" i="89"/>
  <c r="S113" i="89"/>
  <c r="R113" i="89"/>
  <c r="J113" i="89"/>
  <c r="T113" i="89" s="1"/>
  <c r="I113" i="89"/>
  <c r="G113" i="89"/>
  <c r="K113" i="89" s="1"/>
  <c r="L113" i="89" s="1"/>
  <c r="K134" i="89" l="1"/>
  <c r="L134" i="89" s="1"/>
  <c r="S106" i="103"/>
  <c r="R106" i="103"/>
  <c r="J106" i="103"/>
  <c r="T106" i="103" s="1"/>
  <c r="I106" i="103"/>
  <c r="G106" i="103"/>
  <c r="S104" i="103"/>
  <c r="R104" i="103"/>
  <c r="J104" i="103"/>
  <c r="T104" i="103" s="1"/>
  <c r="I104" i="103"/>
  <c r="G104" i="103"/>
  <c r="K104" i="103" s="1"/>
  <c r="L104" i="103" s="1"/>
  <c r="S102" i="103"/>
  <c r="R102" i="103"/>
  <c r="J102" i="103"/>
  <c r="T102" i="103" s="1"/>
  <c r="I102" i="103"/>
  <c r="G102" i="103"/>
  <c r="P100" i="103"/>
  <c r="P99" i="103"/>
  <c r="P98" i="103"/>
  <c r="S97" i="103"/>
  <c r="R97" i="103"/>
  <c r="J97" i="103"/>
  <c r="T97" i="103" s="1"/>
  <c r="I97" i="103"/>
  <c r="G97" i="103"/>
  <c r="P95" i="103"/>
  <c r="P94" i="103"/>
  <c r="P93" i="103"/>
  <c r="S92" i="103"/>
  <c r="R92" i="103"/>
  <c r="J92" i="103"/>
  <c r="T92" i="103" s="1"/>
  <c r="I92" i="103"/>
  <c r="G92" i="103"/>
  <c r="K92" i="103" s="1"/>
  <c r="L92" i="103" s="1"/>
  <c r="T89" i="103"/>
  <c r="S89" i="103"/>
  <c r="R89" i="103"/>
  <c r="J89" i="103"/>
  <c r="I89" i="103"/>
  <c r="G89" i="103"/>
  <c r="S87" i="103"/>
  <c r="R87" i="103"/>
  <c r="J87" i="103"/>
  <c r="T87" i="103" s="1"/>
  <c r="I87" i="103"/>
  <c r="G87" i="103"/>
  <c r="S85" i="103"/>
  <c r="R85" i="103"/>
  <c r="J85" i="103"/>
  <c r="T85" i="103" s="1"/>
  <c r="I85" i="103"/>
  <c r="G85" i="103"/>
  <c r="S83" i="103"/>
  <c r="R83" i="103"/>
  <c r="J83" i="103"/>
  <c r="T83" i="103" s="1"/>
  <c r="I83" i="103"/>
  <c r="G83" i="103"/>
  <c r="S81" i="103"/>
  <c r="R81" i="103"/>
  <c r="J81" i="103"/>
  <c r="I81" i="103"/>
  <c r="G81" i="103"/>
  <c r="S78" i="103"/>
  <c r="R78" i="103"/>
  <c r="J78" i="103"/>
  <c r="T78" i="103" s="1"/>
  <c r="I78" i="103"/>
  <c r="G78" i="103"/>
  <c r="S71" i="103"/>
  <c r="R71" i="103"/>
  <c r="J71" i="103"/>
  <c r="T71" i="103" s="1"/>
  <c r="I71" i="103"/>
  <c r="G71" i="103"/>
  <c r="S68" i="103"/>
  <c r="R68" i="103"/>
  <c r="J68" i="103"/>
  <c r="I68" i="103"/>
  <c r="G68" i="103"/>
  <c r="S65" i="103"/>
  <c r="R65" i="103"/>
  <c r="J65" i="103"/>
  <c r="T65" i="103" s="1"/>
  <c r="I65" i="103"/>
  <c r="G65" i="103"/>
  <c r="K65" i="103" s="1"/>
  <c r="L65" i="103" s="1"/>
  <c r="T62" i="103"/>
  <c r="S62" i="103"/>
  <c r="R62" i="103"/>
  <c r="J62" i="103"/>
  <c r="I62" i="103"/>
  <c r="G62" i="103"/>
  <c r="S59" i="103"/>
  <c r="R59" i="103"/>
  <c r="J59" i="103"/>
  <c r="I59" i="103"/>
  <c r="G59" i="103"/>
  <c r="S56" i="103"/>
  <c r="R56" i="103"/>
  <c r="J56" i="103"/>
  <c r="T56" i="103" s="1"/>
  <c r="I56" i="103"/>
  <c r="G56" i="103"/>
  <c r="S53" i="103"/>
  <c r="R53" i="103"/>
  <c r="J53" i="103"/>
  <c r="T53" i="103" s="1"/>
  <c r="I53" i="103"/>
  <c r="G53" i="103"/>
  <c r="S48" i="103"/>
  <c r="R48" i="103"/>
  <c r="J48" i="103"/>
  <c r="T48" i="103" s="1"/>
  <c r="I48" i="103"/>
  <c r="G48" i="103"/>
  <c r="S45" i="103"/>
  <c r="R45" i="103"/>
  <c r="J45" i="103"/>
  <c r="T45" i="103" s="1"/>
  <c r="I45" i="103"/>
  <c r="G45" i="103"/>
  <c r="S42" i="103"/>
  <c r="R42" i="103"/>
  <c r="J42" i="103"/>
  <c r="T42" i="103" s="1"/>
  <c r="I42" i="103"/>
  <c r="G42" i="103"/>
  <c r="S39" i="103"/>
  <c r="R39" i="103"/>
  <c r="J39" i="103"/>
  <c r="I39" i="103"/>
  <c r="G39" i="103"/>
  <c r="S36" i="103"/>
  <c r="R36" i="103"/>
  <c r="J36" i="103"/>
  <c r="T36" i="103" s="1"/>
  <c r="I36" i="103"/>
  <c r="G36" i="103"/>
  <c r="K36" i="103" s="1"/>
  <c r="L36" i="103" s="1"/>
  <c r="S33" i="103"/>
  <c r="R33" i="103"/>
  <c r="J33" i="103"/>
  <c r="T33" i="103" s="1"/>
  <c r="I33" i="103"/>
  <c r="G33" i="103"/>
  <c r="S30" i="103"/>
  <c r="R30" i="103"/>
  <c r="J30" i="103"/>
  <c r="I30" i="103"/>
  <c r="G30" i="103"/>
  <c r="S27" i="103"/>
  <c r="R27" i="103"/>
  <c r="J27" i="103"/>
  <c r="T27" i="103" s="1"/>
  <c r="I27" i="103"/>
  <c r="G27" i="103"/>
  <c r="S25" i="103"/>
  <c r="R25" i="103"/>
  <c r="J25" i="103"/>
  <c r="T25" i="103" s="1"/>
  <c r="I25" i="103"/>
  <c r="G25" i="103"/>
  <c r="S23" i="103"/>
  <c r="R23" i="103"/>
  <c r="J23" i="103"/>
  <c r="T23" i="103" s="1"/>
  <c r="I23" i="103"/>
  <c r="G23" i="103"/>
  <c r="S21" i="103"/>
  <c r="R21" i="103"/>
  <c r="J21" i="103"/>
  <c r="T21" i="103" s="1"/>
  <c r="I21" i="103"/>
  <c r="G21" i="103"/>
  <c r="R108" i="103" l="1"/>
  <c r="L111" i="103" s="1"/>
  <c r="K81" i="103"/>
  <c r="L81" i="103" s="1"/>
  <c r="K25" i="103"/>
  <c r="L25" i="103" s="1"/>
  <c r="K30" i="103"/>
  <c r="L30" i="103" s="1"/>
  <c r="K53" i="103"/>
  <c r="L53" i="103" s="1"/>
  <c r="K59" i="103"/>
  <c r="L59" i="103" s="1"/>
  <c r="K83" i="103"/>
  <c r="L83" i="103" s="1"/>
  <c r="K106" i="103"/>
  <c r="L106" i="103" s="1"/>
  <c r="K21" i="103"/>
  <c r="L21" i="103" s="1"/>
  <c r="K45" i="103"/>
  <c r="L45" i="103" s="1"/>
  <c r="K78" i="103"/>
  <c r="L78" i="103" s="1"/>
  <c r="K102" i="103"/>
  <c r="L102" i="103" s="1"/>
  <c r="K33" i="103"/>
  <c r="L33" i="103" s="1"/>
  <c r="K42" i="103"/>
  <c r="L42" i="103" s="1"/>
  <c r="K71" i="103"/>
  <c r="L71" i="103" s="1"/>
  <c r="S108" i="103"/>
  <c r="L112" i="103" s="1"/>
  <c r="K39" i="103"/>
  <c r="L39" i="103" s="1"/>
  <c r="K62" i="103"/>
  <c r="L62" i="103" s="1"/>
  <c r="K68" i="103"/>
  <c r="L68" i="103" s="1"/>
  <c r="K89" i="103"/>
  <c r="L89" i="103" s="1"/>
  <c r="K27" i="103"/>
  <c r="L27" i="103" s="1"/>
  <c r="K56" i="103"/>
  <c r="L56" i="103" s="1"/>
  <c r="K85" i="103"/>
  <c r="L85" i="103" s="1"/>
  <c r="K97" i="103"/>
  <c r="L97" i="103" s="1"/>
  <c r="K23" i="103"/>
  <c r="L23" i="103" s="1"/>
  <c r="K48" i="103"/>
  <c r="L48" i="103" s="1"/>
  <c r="K87" i="103"/>
  <c r="L87" i="103" s="1"/>
  <c r="T30" i="103"/>
  <c r="T39" i="103"/>
  <c r="T59" i="103"/>
  <c r="T68" i="103"/>
  <c r="T81" i="103"/>
  <c r="L108" i="103" l="1"/>
  <c r="T108" i="103"/>
  <c r="L113" i="103" s="1"/>
  <c r="L114" i="103" s="1"/>
  <c r="L115" i="103" s="1"/>
  <c r="L116" i="103" s="1"/>
  <c r="L117" i="103" s="1"/>
  <c r="L118" i="103" s="1"/>
  <c r="D15" i="103" l="1"/>
  <c r="D27" i="102"/>
  <c r="G27" i="102" l="1"/>
  <c r="F37" i="102"/>
  <c r="G25" i="102"/>
  <c r="I143" i="89" l="1"/>
  <c r="I141" i="89"/>
  <c r="I139" i="89"/>
  <c r="I137" i="89"/>
  <c r="I131" i="89"/>
  <c r="G143" i="89"/>
  <c r="G141" i="89"/>
  <c r="G139" i="89"/>
  <c r="G137" i="89"/>
  <c r="G131" i="89"/>
  <c r="G128" i="89"/>
  <c r="G126" i="89"/>
  <c r="G120" i="89"/>
  <c r="G118" i="89"/>
  <c r="I128" i="89"/>
  <c r="I126" i="89"/>
  <c r="I120" i="89"/>
  <c r="I118" i="89"/>
  <c r="I116" i="89"/>
  <c r="I110" i="89"/>
  <c r="G116" i="89"/>
  <c r="G110" i="89"/>
  <c r="I107" i="89"/>
  <c r="I105" i="89"/>
  <c r="G107" i="89"/>
  <c r="G105" i="89"/>
  <c r="S143" i="89" l="1"/>
  <c r="R143" i="89"/>
  <c r="J143" i="89"/>
  <c r="T143" i="89" s="1"/>
  <c r="K143" i="89"/>
  <c r="L143" i="89" s="1"/>
  <c r="S141" i="89"/>
  <c r="R141" i="89"/>
  <c r="J141" i="89"/>
  <c r="T141" i="89" s="1"/>
  <c r="K141" i="89"/>
  <c r="L141" i="89" s="1"/>
  <c r="S139" i="89"/>
  <c r="R139" i="89"/>
  <c r="J139" i="89"/>
  <c r="T139" i="89" s="1"/>
  <c r="S137" i="89"/>
  <c r="R137" i="89"/>
  <c r="J137" i="89"/>
  <c r="T137" i="89" s="1"/>
  <c r="K137" i="89"/>
  <c r="L137" i="89" s="1"/>
  <c r="P132" i="89"/>
  <c r="S131" i="89"/>
  <c r="R131" i="89"/>
  <c r="J131" i="89"/>
  <c r="T131" i="89" s="1"/>
  <c r="P129" i="89"/>
  <c r="S128" i="89"/>
  <c r="R128" i="89"/>
  <c r="J128" i="89"/>
  <c r="T128" i="89" s="1"/>
  <c r="S126" i="89"/>
  <c r="R126" i="89"/>
  <c r="J126" i="89"/>
  <c r="T126" i="89" s="1"/>
  <c r="K126" i="89"/>
  <c r="L126" i="89" s="1"/>
  <c r="T124" i="89"/>
  <c r="S124" i="89"/>
  <c r="R124" i="89"/>
  <c r="K128" i="89" l="1"/>
  <c r="L128" i="89" s="1"/>
  <c r="K139" i="89"/>
  <c r="L139" i="89" s="1"/>
  <c r="K131" i="89"/>
  <c r="L131" i="89" s="1"/>
  <c r="I89" i="89" l="1"/>
  <c r="I87" i="89"/>
  <c r="I85" i="89"/>
  <c r="I83" i="89"/>
  <c r="I79" i="89"/>
  <c r="I78" i="89"/>
  <c r="G89" i="89"/>
  <c r="G87" i="89"/>
  <c r="G85" i="89"/>
  <c r="G83" i="89"/>
  <c r="G79" i="89"/>
  <c r="G78" i="89"/>
  <c r="I75" i="89"/>
  <c r="G75" i="89"/>
  <c r="P76" i="89"/>
  <c r="S75" i="89"/>
  <c r="R75" i="89"/>
  <c r="J75" i="89"/>
  <c r="T75" i="89" s="1"/>
  <c r="K75" i="89" l="1"/>
  <c r="L75" i="89" s="1"/>
  <c r="S89" i="89" l="1"/>
  <c r="R89" i="89"/>
  <c r="J89" i="89"/>
  <c r="T89" i="89" s="1"/>
  <c r="S87" i="89"/>
  <c r="R87" i="89"/>
  <c r="J87" i="89"/>
  <c r="T87" i="89" s="1"/>
  <c r="K87" i="89"/>
  <c r="L87" i="89" s="1"/>
  <c r="S85" i="89"/>
  <c r="R85" i="89"/>
  <c r="J85" i="89"/>
  <c r="T85" i="89" s="1"/>
  <c r="S83" i="89"/>
  <c r="R83" i="89"/>
  <c r="J83" i="89"/>
  <c r="T83" i="89" s="1"/>
  <c r="P81" i="89"/>
  <c r="P80" i="89"/>
  <c r="S79" i="89"/>
  <c r="R79" i="89"/>
  <c r="J79" i="89"/>
  <c r="T79" i="89" s="1"/>
  <c r="K79" i="89"/>
  <c r="L79" i="89" s="1"/>
  <c r="S78" i="89"/>
  <c r="R78" i="89"/>
  <c r="J78" i="89"/>
  <c r="T78" i="89" s="1"/>
  <c r="K83" i="89" l="1"/>
  <c r="L83" i="89" s="1"/>
  <c r="K89" i="89"/>
  <c r="L89" i="89" s="1"/>
  <c r="E29" i="102"/>
  <c r="E30" i="102" s="1"/>
  <c r="E37" i="102" s="1"/>
  <c r="E49" i="102" s="1"/>
  <c r="E56" i="102" s="1"/>
  <c r="K85" i="89"/>
  <c r="L85" i="89" s="1"/>
  <c r="K78" i="89"/>
  <c r="L78" i="89" s="1"/>
  <c r="I70" i="89" l="1"/>
  <c r="I65" i="89"/>
  <c r="G70" i="89"/>
  <c r="G65" i="89"/>
  <c r="I61" i="89"/>
  <c r="G61" i="89"/>
  <c r="I56" i="89"/>
  <c r="G56" i="89"/>
  <c r="I53" i="89"/>
  <c r="G53" i="89"/>
  <c r="P63" i="89"/>
  <c r="P62" i="89"/>
  <c r="S61" i="89"/>
  <c r="R61" i="89"/>
  <c r="J61" i="89"/>
  <c r="T61" i="89" s="1"/>
  <c r="P59" i="89"/>
  <c r="P58" i="89"/>
  <c r="P57" i="89"/>
  <c r="S56" i="89"/>
  <c r="R56" i="89"/>
  <c r="J56" i="89"/>
  <c r="T56" i="89" s="1"/>
  <c r="P54" i="89"/>
  <c r="S53" i="89"/>
  <c r="R53" i="89"/>
  <c r="J53" i="89"/>
  <c r="T53" i="89" s="1"/>
  <c r="I48" i="89"/>
  <c r="G48" i="89"/>
  <c r="P51" i="89"/>
  <c r="P50" i="89"/>
  <c r="P49" i="89"/>
  <c r="S48" i="89"/>
  <c r="R48" i="89"/>
  <c r="J48" i="89"/>
  <c r="T48" i="89" s="1"/>
  <c r="I43" i="89"/>
  <c r="G43" i="89"/>
  <c r="I39" i="89"/>
  <c r="G39" i="89"/>
  <c r="I37" i="89"/>
  <c r="G37" i="89"/>
  <c r="I33" i="89"/>
  <c r="I31" i="89"/>
  <c r="I29" i="89"/>
  <c r="I27" i="89"/>
  <c r="I25" i="89"/>
  <c r="G33" i="89"/>
  <c r="G31" i="89"/>
  <c r="G29" i="89"/>
  <c r="G27" i="89"/>
  <c r="G25" i="89"/>
  <c r="I23" i="89"/>
  <c r="G23" i="89"/>
  <c r="S27" i="89"/>
  <c r="R27" i="89"/>
  <c r="J27" i="89"/>
  <c r="T27" i="89" s="1"/>
  <c r="K27" i="89" l="1"/>
  <c r="L27" i="89" s="1"/>
  <c r="K56" i="89"/>
  <c r="L56" i="89" s="1"/>
  <c r="K61" i="89"/>
  <c r="L61" i="89" s="1"/>
  <c r="K53" i="89"/>
  <c r="L53" i="89" s="1"/>
  <c r="K48" i="89"/>
  <c r="L48" i="89" s="1"/>
  <c r="S25" i="89" l="1"/>
  <c r="R25" i="89"/>
  <c r="J25" i="89"/>
  <c r="T25" i="89" s="1"/>
  <c r="S23" i="89"/>
  <c r="R23" i="89"/>
  <c r="J23" i="89"/>
  <c r="T23" i="89" l="1"/>
  <c r="K23" i="89"/>
  <c r="L23" i="89" s="1"/>
  <c r="K25" i="89"/>
  <c r="L25" i="89" s="1"/>
  <c r="G15" i="101" l="1"/>
  <c r="G14" i="101"/>
  <c r="G13" i="101"/>
  <c r="G12" i="101"/>
  <c r="G16" i="101" s="1"/>
  <c r="G17" i="101" l="1"/>
  <c r="G18" i="101" s="1"/>
  <c r="P46" i="89" l="1"/>
  <c r="P45" i="89"/>
  <c r="P44" i="89"/>
  <c r="S43" i="89"/>
  <c r="R43" i="89"/>
  <c r="J43" i="89"/>
  <c r="T43" i="89" s="1"/>
  <c r="P41" i="89"/>
  <c r="P40" i="89"/>
  <c r="S39" i="89"/>
  <c r="R39" i="89"/>
  <c r="J39" i="89"/>
  <c r="T39" i="89" s="1"/>
  <c r="S37" i="89"/>
  <c r="R37" i="89"/>
  <c r="J37" i="89"/>
  <c r="T37" i="89" s="1"/>
  <c r="P73" i="89"/>
  <c r="P72" i="89"/>
  <c r="P71" i="89"/>
  <c r="S70" i="89"/>
  <c r="R70" i="89"/>
  <c r="J70" i="89"/>
  <c r="T70" i="89" s="1"/>
  <c r="P68" i="89"/>
  <c r="P67" i="89"/>
  <c r="P66" i="89"/>
  <c r="S65" i="89"/>
  <c r="R65" i="89"/>
  <c r="J65" i="89"/>
  <c r="T65" i="89" s="1"/>
  <c r="K37" i="89" l="1"/>
  <c r="L37" i="89" s="1"/>
  <c r="K39" i="89"/>
  <c r="L39" i="89" s="1"/>
  <c r="K65" i="89"/>
  <c r="L65" i="89" s="1"/>
  <c r="K43" i="89"/>
  <c r="L43" i="89" s="1"/>
  <c r="K70" i="89"/>
  <c r="L70" i="89" s="1"/>
  <c r="M159" i="89" l="1"/>
  <c r="M160" i="89" s="1"/>
  <c r="M161" i="89" s="1"/>
  <c r="T21" i="89" l="1"/>
  <c r="T35" i="89"/>
  <c r="T103" i="89"/>
  <c r="S120" i="89" l="1"/>
  <c r="R120" i="89"/>
  <c r="J120" i="89"/>
  <c r="T120" i="89" s="1"/>
  <c r="S118" i="89"/>
  <c r="R118" i="89"/>
  <c r="J118" i="89"/>
  <c r="T118" i="89" s="1"/>
  <c r="S116" i="89"/>
  <c r="R116" i="89"/>
  <c r="J116" i="89"/>
  <c r="T116" i="89" s="1"/>
  <c r="P111" i="89"/>
  <c r="S110" i="89"/>
  <c r="R110" i="89"/>
  <c r="J110" i="89"/>
  <c r="T110" i="89" s="1"/>
  <c r="P108" i="89"/>
  <c r="S107" i="89"/>
  <c r="R107" i="89"/>
  <c r="J107" i="89"/>
  <c r="T107" i="89" s="1"/>
  <c r="S105" i="89"/>
  <c r="R105" i="89"/>
  <c r="J105" i="89"/>
  <c r="T105" i="89" s="1"/>
  <c r="S103" i="89"/>
  <c r="R103" i="89"/>
  <c r="K118" i="89" l="1"/>
  <c r="L118" i="89" s="1"/>
  <c r="K120" i="89"/>
  <c r="L120" i="89" s="1"/>
  <c r="K116" i="89"/>
  <c r="L116" i="89" s="1"/>
  <c r="K110" i="89"/>
  <c r="L110" i="89" s="1"/>
  <c r="K105" i="89"/>
  <c r="L105" i="89" s="1"/>
  <c r="K107" i="89"/>
  <c r="L107" i="89" s="1"/>
  <c r="S35" i="89" l="1"/>
  <c r="R35" i="89"/>
  <c r="S33" i="89"/>
  <c r="R33" i="89"/>
  <c r="J33" i="89"/>
  <c r="T33" i="89" s="1"/>
  <c r="S31" i="89"/>
  <c r="R31" i="89"/>
  <c r="J31" i="89"/>
  <c r="T31" i="89" s="1"/>
  <c r="S29" i="89"/>
  <c r="S145" i="89" s="1"/>
  <c r="L148" i="89" s="1"/>
  <c r="R29" i="89"/>
  <c r="R145" i="89" s="1"/>
  <c r="L147" i="89" s="1"/>
  <c r="J29" i="89"/>
  <c r="T29" i="89" s="1"/>
  <c r="T145" i="89" s="1"/>
  <c r="S21" i="89"/>
  <c r="R21" i="89"/>
  <c r="L149" i="89" l="1"/>
  <c r="K33" i="89"/>
  <c r="L33" i="89" s="1"/>
  <c r="K29" i="89"/>
  <c r="L29" i="89" s="1"/>
  <c r="K31" i="89"/>
  <c r="L31" i="89" s="1"/>
  <c r="L145" i="89" l="1"/>
  <c r="L150" i="89"/>
  <c r="L151" i="89" s="1"/>
  <c r="L152" i="89" s="1"/>
  <c r="L153" i="89" l="1"/>
  <c r="L154" i="89" s="1"/>
  <c r="D15" i="89" l="1"/>
  <c r="D23" i="102"/>
  <c r="D29" i="102" s="1"/>
  <c r="G23" i="102"/>
  <c r="G29" i="102" l="1"/>
  <c r="G30" i="102" s="1"/>
  <c r="D30" i="102"/>
  <c r="D34" i="102" s="1"/>
  <c r="D36" i="102" l="1"/>
  <c r="D37" i="102" s="1"/>
  <c r="G34" i="102"/>
  <c r="G64" i="102" l="1"/>
  <c r="G36" i="102"/>
  <c r="G37" i="102" s="1"/>
  <c r="F42" i="102" s="1"/>
  <c r="D40" i="102"/>
  <c r="D46" i="102"/>
  <c r="G46" i="102" s="1"/>
  <c r="G40" i="102" l="1"/>
  <c r="D48" i="102"/>
  <c r="D49" i="102" s="1"/>
  <c r="F48" i="102"/>
  <c r="F49" i="102" s="1"/>
  <c r="G42" i="102"/>
  <c r="F54" i="102" l="1"/>
  <c r="G54" i="102" s="1"/>
  <c r="F53" i="102"/>
  <c r="D56" i="102"/>
  <c r="G48" i="102"/>
  <c r="G49" i="102" s="1"/>
  <c r="D57" i="102" l="1"/>
  <c r="G53" i="102"/>
  <c r="F55" i="102"/>
  <c r="D59" i="102" l="1"/>
  <c r="D60" i="102" s="1"/>
  <c r="D61" i="102" s="1"/>
  <c r="G55" i="102"/>
  <c r="F56" i="102"/>
  <c r="F57" i="102" l="1"/>
  <c r="G57" i="102" s="1"/>
  <c r="G56" i="102"/>
  <c r="G59" i="102" l="1"/>
  <c r="G60" i="102" s="1"/>
  <c r="F59" i="102"/>
  <c r="F60" i="102" s="1"/>
  <c r="F61" i="102" s="1"/>
  <c r="G61" i="102" l="1"/>
  <c r="H22" i="75"/>
  <c r="H33" i="73"/>
  <c r="E10" i="102" l="1"/>
  <c r="H32" i="73"/>
  <c r="H21" i="75"/>
</calcChain>
</file>

<file path=xl/sharedStrings.xml><?xml version="1.0" encoding="utf-8"?>
<sst xmlns="http://schemas.openxmlformats.org/spreadsheetml/2006/main" count="1220" uniqueCount="547">
  <si>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</si>
  <si>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</si>
  <si>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</si>
  <si>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</si>
  <si>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</si>
  <si>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</si>
  <si>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</si>
  <si>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</si>
  <si>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</si>
  <si>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</si>
  <si>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</si>
  <si>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</si>
  <si>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</si>
  <si>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</si>
  <si>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</si>
  <si>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</si>
  <si>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</si>
  <si>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</si>
  <si>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</si>
  <si>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</si>
  <si>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</si>
  <si>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</si>
  <si>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</si>
  <si>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</si>
  <si>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</si>
  <si>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</si>
  <si>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</si>
  <si>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</si>
  <si>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</si>
  <si>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</si>
  <si>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</si>
  <si>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</si>
  <si>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</si>
  <si>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</si>
  <si>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</si>
  <si>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</si>
  <si>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</si>
  <si>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</si>
  <si>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</si>
  <si>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</si>
  <si>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</si>
  <si>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</si>
  <si>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</si>
  <si>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հազ.դրամ</t>
  </si>
  <si>
    <t>Ա.Հակոբյան</t>
  </si>
  <si>
    <t>Կազմեց</t>
  </si>
  <si>
    <t xml:space="preserve">                              Ամփոփ նախահաշիվ</t>
  </si>
  <si>
    <t xml:space="preserve">                                              </t>
  </si>
  <si>
    <t>N</t>
  </si>
  <si>
    <t>Շինարարության հիմնական օբյեկտներ</t>
  </si>
  <si>
    <t>Նախահաշիվ N 1</t>
  </si>
  <si>
    <t>-</t>
  </si>
  <si>
    <t>Ժամանակավոր կառույցներ</t>
  </si>
  <si>
    <t>Այլ ծախսեր</t>
  </si>
  <si>
    <t>Աշխատանքի ավարտից հետո տարածքի մաքրում և</t>
  </si>
  <si>
    <t>շինաղբի տեղափոխում 0,15%</t>
  </si>
  <si>
    <t>Գլուխ 10</t>
  </si>
  <si>
    <t>Տեխնիկական և հեղինակային հսկողություն</t>
  </si>
  <si>
    <t>Ընդամենը ամփոփ նախահաշվով</t>
  </si>
  <si>
    <t>Ռ.Իգիթյան</t>
  </si>
  <si>
    <t>тыс.драм</t>
  </si>
  <si>
    <t>Նախահաշ.N</t>
  </si>
  <si>
    <t>N сметы</t>
  </si>
  <si>
    <t>Смета</t>
  </si>
  <si>
    <t xml:space="preserve">Գլուխ 8  Глава </t>
  </si>
  <si>
    <t xml:space="preserve">Գլուխ 2  Глава </t>
  </si>
  <si>
    <t>Ընդամենը գլուխ 2  Итого по главе 2</t>
  </si>
  <si>
    <t>Ընդամենը գլուխ 1-7   Итого по главам 1-7</t>
  </si>
  <si>
    <t>Временные здания и сооружения</t>
  </si>
  <si>
    <t>Նորմեր Нормы</t>
  </si>
  <si>
    <t xml:space="preserve">Ընդամենը գլուխ 8  Итого по главе </t>
  </si>
  <si>
    <t xml:space="preserve">Ընդամենը գլուխ 1-8  Итого по главам </t>
  </si>
  <si>
    <t xml:space="preserve">Գլուխ 9  Глава </t>
  </si>
  <si>
    <t>Այլ ծախսեր  Прочие затраты</t>
  </si>
  <si>
    <t xml:space="preserve">Ընդամենը գլուխ 1-9  Итого по главам </t>
  </si>
  <si>
    <t>Затраты за малый об'ем работ</t>
  </si>
  <si>
    <t xml:space="preserve">Ընդամենը գլուխ 10  Итого по главе </t>
  </si>
  <si>
    <t xml:space="preserve">Ընդամենը գլուխ 1-12  Итого по главам </t>
  </si>
  <si>
    <t xml:space="preserve">Չնախատեսված ծախսեր  3%  </t>
  </si>
  <si>
    <t>Ընդամենը Итого</t>
  </si>
  <si>
    <t>ԱԱՀ 20%  НДС</t>
  </si>
  <si>
    <t>Всего по сводной смете</t>
  </si>
  <si>
    <t>Возврат материалов (От временных зданий и сооружений)</t>
  </si>
  <si>
    <t>Աշխատանքների անվանումը ըստ գլուխների</t>
  </si>
  <si>
    <t xml:space="preserve">                                 Наименование работ и затрат по главам </t>
  </si>
  <si>
    <t>Կազմված է գործող գներով  Составлена в действующих ценах</t>
  </si>
  <si>
    <t>Նախահաշվային արժեք  /հազ.դրամ/</t>
  </si>
  <si>
    <t xml:space="preserve">                    Сметная стоимость /тыс.драм/</t>
  </si>
  <si>
    <t>работы</t>
  </si>
  <si>
    <t>Прочие затр.</t>
  </si>
  <si>
    <t>Ընդամենը /հազ.դր/</t>
  </si>
  <si>
    <t xml:space="preserve">Всего по смете </t>
  </si>
  <si>
    <t xml:space="preserve"> /тыс.драм/</t>
  </si>
  <si>
    <t>Սարքաոորումներ</t>
  </si>
  <si>
    <t>Շինմոնտաժային</t>
  </si>
  <si>
    <t>աշխատանքներ</t>
  </si>
  <si>
    <t xml:space="preserve">   Оборудование</t>
  </si>
  <si>
    <t xml:space="preserve">Очистка территории строительства от мусора и </t>
  </si>
  <si>
    <t>транспортировка</t>
  </si>
  <si>
    <t xml:space="preserve">                                                  Ամփոփ հաշվարկի գումարը կազմում է՝  </t>
  </si>
  <si>
    <t xml:space="preserve">                                               Сводная смета составлена в сумме</t>
  </si>
  <si>
    <t xml:space="preserve"> Составила</t>
  </si>
  <si>
    <t xml:space="preserve">               Ամփոփ նախահաշվի արժեքն է՝  Сводный сметный расчет составлен в сумме: </t>
  </si>
  <si>
    <t>Воздействие климматических условий</t>
  </si>
  <si>
    <t>Технический и авторский надзор</t>
  </si>
  <si>
    <t xml:space="preserve">Նախահաշվ.արժեք </t>
  </si>
  <si>
    <t xml:space="preserve"> Строит -монтаж.</t>
  </si>
  <si>
    <t xml:space="preserve">                                                Сводная смета</t>
  </si>
  <si>
    <t>Տեխնիկական հսկողություն  2%  Технический надзор</t>
  </si>
  <si>
    <t xml:space="preserve">Ընդամենը գլուխ 9  Итого по главе </t>
  </si>
  <si>
    <t xml:space="preserve">Непредвиденные работы и затраты </t>
  </si>
  <si>
    <t>Հեղինակային հսկողություն 0,6%  Авторский надзор</t>
  </si>
  <si>
    <t xml:space="preserve">                       ´²ò²îð²¶Æð</t>
  </si>
  <si>
    <t xml:space="preserve">             ԲԱՑԱՏՐԱԳԻՐ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</si>
  <si>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</si>
  <si>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</si>
  <si>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</si>
  <si>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</si>
  <si>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</si>
  <si>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Շինարարության արժեքը ամփոփ նախահաշվով կազմոմ է՝</t>
  </si>
  <si>
    <t>Пояснительная записка</t>
  </si>
  <si>
    <t xml:space="preserve">                               на строительство об'екта</t>
  </si>
  <si>
    <t xml:space="preserve">       Смета выполнена в базисных ценах 1984г.и согласно Положения</t>
  </si>
  <si>
    <t xml:space="preserve">Министерства Финансов РА расчета стоимости строительно-монтажных </t>
  </si>
  <si>
    <t xml:space="preserve">в действующие на момент расчета цены. </t>
  </si>
  <si>
    <t xml:space="preserve">К стоимости материалов применены следующие коэффициенты: на прочие </t>
  </si>
  <si>
    <t>Информационного Центра по ценообразованию Министерства Финансов РА,</t>
  </si>
  <si>
    <t>а также номенклатуры заводов-изготовителей и рыночные цены.</t>
  </si>
  <si>
    <t>тыс. драм</t>
  </si>
  <si>
    <t xml:space="preserve">     в том числе НДС                                                                          </t>
  </si>
  <si>
    <t>А.Акопян</t>
  </si>
  <si>
    <t xml:space="preserve">             </t>
  </si>
  <si>
    <t xml:space="preserve">մեք.մեխ.շահագործում экс.маш.         </t>
  </si>
  <si>
    <t xml:space="preserve">                                 Տրանսպորտային ծախսերի գործակից                         </t>
  </si>
  <si>
    <t xml:space="preserve">           Транспортные расходы</t>
  </si>
  <si>
    <t xml:space="preserve">           Այլ նյութեր</t>
  </si>
  <si>
    <t xml:space="preserve"> Прочие материалы</t>
  </si>
  <si>
    <t xml:space="preserve">        </t>
  </si>
  <si>
    <t xml:space="preserve">           Заготовительно-складские расходы</t>
  </si>
  <si>
    <t>Ð/Ð      N      ПП</t>
  </si>
  <si>
    <t>²ßË-ñÇ ¨ Í³Ëë»ñÇ ßÇýñÁ Шифр работ и затрат</t>
  </si>
  <si>
    <t xml:space="preserve"> ²ßË³ï³ÝùÝ»ñÇ ¨ Í³Ëë»ñÇ ³Ýí³ÝáõÙÁ                                     Наименование работ и затрат</t>
  </si>
  <si>
    <t xml:space="preserve">              ед.изм.</t>
  </si>
  <si>
    <t>ØÇ³íáñÇ ³ñÅ»ùÁ  Стоимость единицы</t>
  </si>
  <si>
    <t>ÀÝ¹Ñ³Ýáõñ  Всего</t>
  </si>
  <si>
    <t>Աշխատա- վարձը (84թ.)  З/п 84г</t>
  </si>
  <si>
    <t>²ßË³ï³- í³ñÓ  З/п</t>
  </si>
  <si>
    <t>Ø»ù»Ý³Ý»ñÇ ß³Ñ³ ·áñÍáõÙ Эксп.маш.</t>
  </si>
  <si>
    <t>ÜÛáõÃ  Матер.</t>
  </si>
  <si>
    <t xml:space="preserve">ÀÝ¹. Итого       </t>
  </si>
  <si>
    <t>ÜÛáõÃ»ñ  Материалы</t>
  </si>
  <si>
    <t>â³÷.ÙÇ³í.</t>
  </si>
  <si>
    <t>ռուբ.руб.</t>
  </si>
  <si>
    <t xml:space="preserve"> Ñ³½.    ¹ñ³Ù тыс.драм</t>
  </si>
  <si>
    <t>²Ýí³ÝáõÙ Наименов.</t>
  </si>
  <si>
    <t>â³÷. ÙÇ³íáñ Ед. измер.</t>
  </si>
  <si>
    <t>Ì³ËëÁ Расход</t>
  </si>
  <si>
    <t>ÀÝ¹Ñ. Í³ËëÁ Всего расход</t>
  </si>
  <si>
    <t>ØÇ³í. ³ñÅ»ù Стоимость за единицу</t>
  </si>
  <si>
    <t>Քանդման աշխատանքներ   Разборные работы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</si>
  <si>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</si>
  <si>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</si>
  <si>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</si>
  <si>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ԳԺ310-13</t>
  </si>
  <si>
    <t>Բեռնաթափում շինարարական աղբի ավտոմոբիլային փոխադրումների ժամանակ   Выгрузка строительного мусора</t>
  </si>
  <si>
    <t>Ժ11-6</t>
  </si>
  <si>
    <t>խմ/куб.м</t>
  </si>
  <si>
    <t>100քմ/кв.м</t>
  </si>
  <si>
    <t>քմ/кв.м</t>
  </si>
  <si>
    <t>Ժ6-1</t>
  </si>
  <si>
    <t>կգ/кг</t>
  </si>
  <si>
    <t>հատ/шт</t>
  </si>
  <si>
    <t xml:space="preserve">Նախապատրաստական շերտերի պատրաստում խճից Щебеночная подготовка толщ.100мм </t>
  </si>
  <si>
    <t>ԳԺ311-9-1</t>
  </si>
  <si>
    <t>Գրունտի բեռնում ավտոմոբիլային փոխադրումների ժամանակ  Погрузка грунта на а/с</t>
  </si>
  <si>
    <t>Ժ1-1604</t>
  </si>
  <si>
    <t>Հողային աշխատանքների կատարում թափոնակույտում, ավտոտրանսպարտով տեղափոխման ժամանկ 2-3 կարգ գրունտ  Работа на отвале</t>
  </si>
  <si>
    <t>հ.խմ/т.куб.м</t>
  </si>
  <si>
    <t>end</t>
  </si>
  <si>
    <t>Այդ թվում  в том числе</t>
  </si>
  <si>
    <t>Աշխատավարձ Зарплата</t>
  </si>
  <si>
    <t xml:space="preserve">Մեքենաների շահագործում Эксплуатация машин </t>
  </si>
  <si>
    <t>Նյութեր Материалы</t>
  </si>
  <si>
    <t>Վերադիր ծախսեր  13.3% Накладные расходы</t>
  </si>
  <si>
    <t>Շահույթ   11% Прибыль</t>
  </si>
  <si>
    <t>Ընդամենը նախահաշվով Всего по смете</t>
  </si>
  <si>
    <t xml:space="preserve">Նախահաշվային արժեք </t>
  </si>
  <si>
    <t xml:space="preserve">           Պահեստավորման ծախսեր</t>
  </si>
  <si>
    <t>Сметная стоимость</t>
  </si>
  <si>
    <t>ԸՆԴԱՄԵՆԸ</t>
  </si>
  <si>
    <t>100մ/м</t>
  </si>
  <si>
    <t>*Ջուր  Вода</t>
  </si>
  <si>
    <t>ԳԺ311-29-1</t>
  </si>
  <si>
    <t>ԳԺ311-29-2</t>
  </si>
  <si>
    <t xml:space="preserve">                        Անվանումը Наименование</t>
  </si>
  <si>
    <t xml:space="preserve">Չափի </t>
  </si>
  <si>
    <t>Քանակը</t>
  </si>
  <si>
    <t>Գինը</t>
  </si>
  <si>
    <t>Ընդհանուրը</t>
  </si>
  <si>
    <t>միավորը</t>
  </si>
  <si>
    <t>Кол-во</t>
  </si>
  <si>
    <t>Стоимость</t>
  </si>
  <si>
    <t>Итого</t>
  </si>
  <si>
    <t>Ед.изм.</t>
  </si>
  <si>
    <t>Մետաղական քառակ.խողովակ 40x40х2 Металлическая квадр.труба</t>
  </si>
  <si>
    <t>Ընդամենը  Итого</t>
  </si>
  <si>
    <t>հազ. դրամ</t>
  </si>
  <si>
    <t>Պատրաստման ծախսեր 25% На изготовление</t>
  </si>
  <si>
    <t>Ընդամենը  Всего</t>
  </si>
  <si>
    <t>Ժ1-962</t>
  </si>
  <si>
    <t xml:space="preserve">Նախապատրաստական շերտերի պատրաստում խճից   Щебеночная подготовка толщ.100мм </t>
  </si>
  <si>
    <t xml:space="preserve">         Կազմեց  </t>
  </si>
  <si>
    <t xml:space="preserve"> Объекты основного производственного назначения</t>
  </si>
  <si>
    <t>Գրունտի բեռնում ավտոմոբիլային փոխադրումների ժամանակ Погрузка грунта на автосамосвалы</t>
  </si>
  <si>
    <t>Հողային աշխատանքների կատարում թափոնակույտում, ավտոտրանսպարտով տեղափոխման ժամանկ 2-3 կարգ գրունտ   Работа на отвале</t>
  </si>
  <si>
    <t xml:space="preserve">Բետոնե նախապատրաստական շերտի իրականացում  Устройство бетонной подготовки из бетона М-100 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</si>
  <si>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</si>
  <si>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</si>
  <si>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</si>
  <si>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</si>
  <si>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</si>
  <si>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Ընդհանուր% </t>
  </si>
  <si>
    <t xml:space="preserve">Всего </t>
  </si>
  <si>
    <t>Միավորի            за единицу</t>
  </si>
  <si>
    <t>Ընդհանուր    Всего</t>
  </si>
  <si>
    <t>Ընդամենը 1  Итого</t>
  </si>
  <si>
    <t>Ա . Ա . Հ.  20%  НДС</t>
  </si>
  <si>
    <t xml:space="preserve"> ԸՆԴԱՄԵՆԸ  ВСЕГО</t>
  </si>
  <si>
    <r>
      <t xml:space="preserve">             </t>
    </r>
    <r>
      <rPr>
        <b/>
        <i/>
        <sz val="12"/>
        <rFont val="Arial LatArm"/>
        <family val="2"/>
      </rPr>
      <t xml:space="preserve"> 5%</t>
    </r>
    <r>
      <rPr>
        <sz val="12"/>
        <rFont val="Arial LatArm"/>
        <family val="2"/>
      </rPr>
      <t xml:space="preserve"> այլ նյութեր« </t>
    </r>
    <r>
      <rPr>
        <b/>
        <i/>
        <sz val="12"/>
        <rFont val="Arial LatArm"/>
        <family val="2"/>
      </rPr>
      <t>5.72%</t>
    </r>
    <r>
      <rPr>
        <sz val="12"/>
        <rFont val="Arial LatArm"/>
        <family val="2"/>
      </rPr>
      <t xml:space="preserve"> տրանսպորտային ծախսեր,</t>
    </r>
    <r>
      <rPr>
        <b/>
        <i/>
        <sz val="12"/>
        <rFont val="Arial LatArm"/>
        <family val="2"/>
      </rPr>
      <t xml:space="preserve"> 2%</t>
    </r>
    <r>
      <rPr>
        <sz val="12"/>
        <rFont val="Arial LatArm"/>
        <family val="2"/>
      </rPr>
      <t xml:space="preserve"> պահեսստավորման </t>
    </r>
  </si>
  <si>
    <r>
      <t xml:space="preserve">работ </t>
    </r>
    <r>
      <rPr>
        <i/>
        <sz val="12"/>
        <rFont val="Arial LatArm"/>
        <family val="2"/>
      </rPr>
      <t>(Решение Правительства РА N 879-Ն от 2/06/2011г) пересчитана</t>
    </r>
  </si>
  <si>
    <r>
      <t xml:space="preserve">материалы </t>
    </r>
    <r>
      <rPr>
        <b/>
        <sz val="12"/>
        <rFont val="Arial LatArm"/>
        <family val="2"/>
      </rPr>
      <t>5%</t>
    </r>
    <r>
      <rPr>
        <sz val="12"/>
        <rFont val="Arial LatArm"/>
        <family val="2"/>
      </rPr>
      <t xml:space="preserve">; на заготовительно-складские расходы </t>
    </r>
    <r>
      <rPr>
        <b/>
        <sz val="12"/>
        <rFont val="Arial LatArm"/>
        <family val="2"/>
      </rPr>
      <t xml:space="preserve">2%; </t>
    </r>
    <r>
      <rPr>
        <sz val="12"/>
        <rFont val="Arial LatArm"/>
        <family val="2"/>
      </rPr>
      <t xml:space="preserve">на транспортные </t>
    </r>
  </si>
  <si>
    <r>
      <rPr>
        <sz val="12"/>
        <rFont val="Arial LatArm"/>
        <family val="2"/>
      </rPr>
      <t>расходы</t>
    </r>
    <r>
      <rPr>
        <b/>
        <sz val="12"/>
        <rFont val="Arial LatArm"/>
        <family val="2"/>
      </rPr>
      <t xml:space="preserve">  5.72%</t>
    </r>
  </si>
  <si>
    <r>
      <t xml:space="preserve">     Общая сметная стоимость строительства составляет</t>
    </r>
    <r>
      <rPr>
        <i/>
        <sz val="12"/>
        <rFont val="Arial LatArm"/>
        <family val="2"/>
      </rPr>
      <t xml:space="preserve"> </t>
    </r>
    <r>
      <rPr>
        <b/>
        <i/>
        <sz val="12"/>
        <rFont val="Arial LatArm"/>
        <family val="2"/>
      </rPr>
      <t xml:space="preserve">24076.55 </t>
    </r>
  </si>
  <si>
    <r>
      <t xml:space="preserve">                                   §</t>
    </r>
    <r>
      <rPr>
        <i/>
        <sz val="12"/>
        <rFont val="Arial LatArm"/>
        <family val="2"/>
      </rPr>
      <t>ՀԱԶԱՐԱՇԵՆ</t>
    </r>
    <r>
      <rPr>
        <sz val="12"/>
        <rFont val="Arial LatArm"/>
        <family val="2"/>
      </rPr>
      <t>¦</t>
    </r>
    <r>
      <rPr>
        <i/>
        <sz val="12"/>
        <rFont val="Arial LatArm"/>
        <family val="2"/>
      </rPr>
      <t xml:space="preserve"> ՍՊԸ  տնօրեն</t>
    </r>
  </si>
  <si>
    <r>
      <t>աշխատավարձին  зарплата</t>
    </r>
    <r>
      <rPr>
        <b/>
        <sz val="11"/>
        <rFont val="Arial LatArm"/>
        <family val="2"/>
      </rPr>
      <t xml:space="preserve">                                  </t>
    </r>
  </si>
  <si>
    <t>Ժ6-82</t>
  </si>
  <si>
    <t>Ժ9-148</t>
  </si>
  <si>
    <t>*Էլեկտրոդ Электрод</t>
  </si>
  <si>
    <t>Ս8-370-3</t>
  </si>
  <si>
    <t xml:space="preserve">  </t>
  </si>
  <si>
    <t>Նախահաշիվ N 2</t>
  </si>
  <si>
    <t xml:space="preserve">Գրունտի տեղափոխում մինչև 13կմ  Отвозка грунта на расстояние 13 км     </t>
  </si>
  <si>
    <t>Նախահաշիվ  N 1  Смета</t>
  </si>
  <si>
    <t>Ժ27-22-1</t>
  </si>
  <si>
    <t>*Խիճ բնական քարից շինարարական աշխատանքների համար 20-40մմ չափաբաժնի   Щебень фракции 20-40</t>
  </si>
  <si>
    <t xml:space="preserve">Մ.Պետրոսյան </t>
  </si>
  <si>
    <t>М.Петросян</t>
  </si>
  <si>
    <t xml:space="preserve"> </t>
  </si>
  <si>
    <t xml:space="preserve">Գրունտի մշակում ձեռքով  4 կարգ    Разработка грунта 4 гр. вручную  </t>
  </si>
  <si>
    <t>Փոքր ծավալի շինմոնտաժային աշխատանքների համար - 2%</t>
  </si>
  <si>
    <t xml:space="preserve">               Նյութերի արժեքներին ավելացված են հետևյալ ծախսերը՝</t>
  </si>
  <si>
    <t xml:space="preserve">          ծախսեր:</t>
  </si>
  <si>
    <t xml:space="preserve">            այդ թվում ԱԱՀ </t>
  </si>
  <si>
    <t xml:space="preserve">                  Կազմեց</t>
  </si>
  <si>
    <t xml:space="preserve">                        Ա.Հակոբյան</t>
  </si>
  <si>
    <t xml:space="preserve">Ժամանակավոր կառույցներ  0.75%  (1.5*0.5) </t>
  </si>
  <si>
    <t xml:space="preserve">Կլիմայական պայմանների ազդեցությունը  0.4% (0.8*0.5) </t>
  </si>
  <si>
    <t xml:space="preserve">                                    </t>
  </si>
  <si>
    <t xml:space="preserve">                                                </t>
  </si>
  <si>
    <t xml:space="preserve">                                                               </t>
  </si>
  <si>
    <t xml:space="preserve">                                  </t>
  </si>
  <si>
    <t xml:space="preserve">                                          </t>
  </si>
  <si>
    <t>Վերականգնման աշխատանքներ   Восстановительные  работы</t>
  </si>
  <si>
    <t>*Աղբամանն    Мусорный бак</t>
  </si>
  <si>
    <t xml:space="preserve">     </t>
  </si>
  <si>
    <t>Նախահաշիվ  N 2  Смета</t>
  </si>
  <si>
    <t xml:space="preserve">Ա.Հակոբյան </t>
  </si>
  <si>
    <t xml:space="preserve">                        Составила</t>
  </si>
  <si>
    <t xml:space="preserve">                        Ծավալաթերթ -Նախահաշիվ  </t>
  </si>
  <si>
    <t xml:space="preserve">                                   Объемный лист-смета</t>
  </si>
  <si>
    <t xml:space="preserve">                               Стоимость тыс.драм   </t>
  </si>
  <si>
    <t>Ժ27-36</t>
  </si>
  <si>
    <t xml:space="preserve">   </t>
  </si>
  <si>
    <t>*Ծանր բետոն М-200  Бетон М-200</t>
  </si>
  <si>
    <t>Ժ27-19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</si>
  <si>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</si>
  <si>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*Ավազ  Песок </t>
  </si>
  <si>
    <t>*Ցեմենտ  Цемент</t>
  </si>
  <si>
    <t>Ժ27-176</t>
  </si>
  <si>
    <t xml:space="preserve">Մայթերի իրականացնում բետոնե սալերից, կարանների լցումով ավազով  Устройство бетонных плит Томет  с заполнением швов песком </t>
  </si>
  <si>
    <t xml:space="preserve">*Բետոնե սալեր  Плиты </t>
  </si>
  <si>
    <t>*Հեղույս շինարարական  Болт</t>
  </si>
  <si>
    <t>*Էլեկտրոդ  Электрод</t>
  </si>
  <si>
    <t>Ժ1-969</t>
  </si>
  <si>
    <t xml:space="preserve">Ետլիցք ձեռքով 3 կարգ գրունտներում  Обратная засыпка вручную </t>
  </si>
  <si>
    <t xml:space="preserve">                                        Նյութերի վերադարձ պահեստ Возврат материалов на склад  </t>
  </si>
  <si>
    <t>հազ.դրամ тыс.драм</t>
  </si>
  <si>
    <t>Մետաղաջարդոն Металлолом</t>
  </si>
  <si>
    <t>Ընդամենը տրանսպորտային և պահեստավորման ծախսերով (1,0572*1.02)</t>
  </si>
  <si>
    <t>Итого с учетом транспортных и заготовительно-складских расходов</t>
  </si>
  <si>
    <t xml:space="preserve">                      Составила</t>
  </si>
  <si>
    <t>Ժ27-78</t>
  </si>
  <si>
    <t>Նոր բետոնե եզրաքարերի տեղադրում 150*300մմ  Установка новых бетонных бортовых камней 150*300мм</t>
  </si>
  <si>
    <t>*Ցեմենտային շաղախ  Цементный раствор</t>
  </si>
  <si>
    <t>*Ծանր բետոն ճանապարհային М-200   Бетон М-200</t>
  </si>
  <si>
    <t>*Բետոնե եզրաքար 150*300մմ   Бетонные бортовые камни  150*300мм</t>
  </si>
  <si>
    <t>Ժ27-173 Ժ27-174
Գ.ա.=2
Գ.ն.=2</t>
  </si>
  <si>
    <t xml:space="preserve">Հիմնատակի իրականացնում բազալտե խճից 10սմ հաստ. արահետների տակ Щебеночное основание под асфальтобетонное покрытие толщ.10см  (около бортовых камней) </t>
  </si>
  <si>
    <t>*Խիճ աղյուսի չ-բ. 5-10մ  Щебень фракции 5-10мм</t>
  </si>
  <si>
    <t>*Խիճ աղյուսի չ-բ. 40-70մ   Щебень фракции40-70мм</t>
  </si>
  <si>
    <t>*Ջուր</t>
  </si>
  <si>
    <t>Ժ27-169 Ժ27-172
Գ.ա.=2
Գ.ն.=2</t>
  </si>
  <si>
    <t>Մանրահատիկ ասֆալտբետոնե խառնուրդից ծածակույթի իրականացնում 4սմ հաստ. արահետներում  Асфальтобетонное покрытие дорожек толщ.4 см</t>
  </si>
  <si>
    <t>*Հանքաձյութ ջրիկ  Битум</t>
  </si>
  <si>
    <t>*Ավազ շինարարական աշխատանքների համար  Песок</t>
  </si>
  <si>
    <t>*Ասֆալտբետոնե խարնուրդ սառը մանրահատիկ  Асфальтобетон мелкозернистый</t>
  </si>
  <si>
    <t>Նախապատրաստական շերտերի պատրաստում խճից   Щебеночная подготовка толщ.100мм</t>
  </si>
  <si>
    <r>
      <t xml:space="preserve">              Հիմնական աշխատավարձի գործակիցը կազմում է </t>
    </r>
    <r>
      <rPr>
        <b/>
        <i/>
        <sz val="12"/>
        <rFont val="Arial LatArm"/>
        <family val="2"/>
      </rPr>
      <t>2397.17</t>
    </r>
  </si>
  <si>
    <r>
      <t xml:space="preserve">              Մեքենամեխանիզմների շահագործման գործակիցը կազմում է  </t>
    </r>
    <r>
      <rPr>
        <b/>
        <i/>
        <sz val="12"/>
        <rFont val="Arial LatArm"/>
        <family val="2"/>
      </rPr>
      <t xml:space="preserve"> 3092.63</t>
    </r>
  </si>
  <si>
    <r>
      <t xml:space="preserve">         Միջին աշխատավարձը շինարարության ոլորտում  կազմում է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>դրամ</t>
    </r>
  </si>
  <si>
    <t xml:space="preserve">              թյան Ինֆորմացիոն Կենտրոնի  N 8-2024թ. Տեղեկագրից և շուկայայան գներ:</t>
  </si>
  <si>
    <r>
      <t xml:space="preserve">      Коэффициенты пересчета в действующие цены составляют </t>
    </r>
    <r>
      <rPr>
        <b/>
        <i/>
        <sz val="12"/>
        <rFont val="Arial LatArm"/>
        <family val="2"/>
      </rPr>
      <t>2397.17</t>
    </r>
    <r>
      <rPr>
        <sz val="12"/>
        <rFont val="Arial LatArm"/>
        <family val="2"/>
      </rPr>
      <t xml:space="preserve">к за-  </t>
    </r>
  </si>
  <si>
    <r>
      <t xml:space="preserve">работной плате; </t>
    </r>
    <r>
      <rPr>
        <b/>
        <i/>
        <sz val="12"/>
        <rFont val="Arial LatArm"/>
        <family val="2"/>
      </rPr>
      <t xml:space="preserve">3092.63 </t>
    </r>
    <r>
      <rPr>
        <sz val="12"/>
        <rFont val="Arial LatArm"/>
        <family val="2"/>
      </rPr>
      <t>к стоимости эксплуатации машин. Средняя зарплата</t>
    </r>
  </si>
  <si>
    <r>
      <t xml:space="preserve">в строительстве составляет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 xml:space="preserve">драм </t>
    </r>
  </si>
  <si>
    <r>
      <t xml:space="preserve">                                 </t>
    </r>
    <r>
      <rPr>
        <b/>
        <sz val="14"/>
        <rFont val="Arial LatArm"/>
        <family val="2"/>
      </rPr>
      <t>Կալկուլյացիա N1 Калькуляция</t>
    </r>
  </si>
  <si>
    <t xml:space="preserve">                     Մետաղական ցանկապատ սեկցիաներից մեկ էլեմենտի համար (1.86մ)</t>
  </si>
  <si>
    <t xml:space="preserve">                           Стоимость металлической ограды из секций на 1 элемент (1.86м)</t>
  </si>
  <si>
    <t>Մետաղական ուղան.խողովակ 60x40х2 Металлическая прямоуг.труба</t>
  </si>
  <si>
    <t>Մետաղական ուղան.խողովակ 40x20х2 Металлическая прямоуг.труба</t>
  </si>
  <si>
    <t>Պողպատե թիթեղ  150*150*8  Листовая сталь</t>
  </si>
  <si>
    <t xml:space="preserve">                                      (Ինֆորմացիոն տեղեկագիր N 8-2024)</t>
  </si>
  <si>
    <t xml:space="preserve">                                    (Информационный бюллетень N 8-2024)</t>
  </si>
  <si>
    <t>Ժ27-33</t>
  </si>
  <si>
    <t>Ասֆալտ-բետոնե ծածկույթների քանդում  Разборка асфальтобетонного покрытия</t>
  </si>
  <si>
    <t>100խմ/куб.м</t>
  </si>
  <si>
    <t>Բետոնե հիմնատակով եզրաքարերի քանդում  Разборка бортовых бетонных камней  150х300мм</t>
  </si>
  <si>
    <t>Ժ7-738 Գ.մ.=0.8
Գ.ա.=0.8</t>
  </si>
  <si>
    <t>Մետաղական բազրիկի ապամոնտաժում  Демонтаж металлических перил h-1м  (металлолом)</t>
  </si>
  <si>
    <t>ինդեքսավորումը ինֆ.տեղ. N 8  2024 индексы</t>
  </si>
  <si>
    <t>Ժ27-79</t>
  </si>
  <si>
    <t>Նոր բետոնե եզրաքարերի տեղադրում 80*200մմ  Установка новых бетонных бортовых камней 80*200мм</t>
  </si>
  <si>
    <t>*Բետոնե եզրաքար 80*200մմ   Бетонные бортовые камни  80*200мм</t>
  </si>
  <si>
    <t>Ժ48-40</t>
  </si>
  <si>
    <t>Փոսերի պատրաստում տնկիների համար   Подготовка посадочных мест для деревцев-саженцев</t>
  </si>
  <si>
    <t>10հատ/шт</t>
  </si>
  <si>
    <t>Ժ48-204</t>
  </si>
  <si>
    <t>*Ջուր   Вода</t>
  </si>
  <si>
    <t>*Տնկիներ  Деревья-саженцы</t>
  </si>
  <si>
    <t>ՎԺ16-138</t>
  </si>
  <si>
    <t>*Ճմապատում   Дерн</t>
  </si>
  <si>
    <t>Տարածքի ճմապատում     Одерновка территории в ленту  (403/0.2=2015м)</t>
  </si>
  <si>
    <t>Բետոնե նախապատրաստական շերտի իրականացում  Заливка ям бетоном М-150</t>
  </si>
  <si>
    <t>*Ծանր բետոն М-150  Бетон  М-150</t>
  </si>
  <si>
    <t>Ժ9-247</t>
  </si>
  <si>
    <t xml:space="preserve">Գրունտի մշակում ձեռքով  4 կարգ գռ.    Разработка грунта 4 гр. вручную  </t>
  </si>
  <si>
    <t xml:space="preserve">                      </t>
  </si>
  <si>
    <t xml:space="preserve">Նստարանների տեղադրում     Установка металлических скамеек  </t>
  </si>
  <si>
    <t>*Նստարան    Скамейка</t>
  </si>
  <si>
    <t>Մանրահատիկ ասֆալտբետոնե խառնուրդից ծածկույթի իրականացնում 4սմ հաստ. արահետներում  Асфальтобетонное покрытие дорожек толщ.4 см</t>
  </si>
  <si>
    <t xml:space="preserve">Բետոնե նախապատրաստական շերտի իրականացում Заливка ям бетоном М-200 </t>
  </si>
  <si>
    <t>*Ծանր բետոն М-200  Бетон  М-200</t>
  </si>
  <si>
    <t xml:space="preserve"> Տնօրեն</t>
  </si>
  <si>
    <t xml:space="preserve"> Директор</t>
  </si>
  <si>
    <t xml:space="preserve"> Р.Игитян</t>
  </si>
  <si>
    <t xml:space="preserve"> А.Акопян</t>
  </si>
  <si>
    <t>Տնկիների տեղադրում    Посадка  деревцев-саженцев (декоративные)</t>
  </si>
  <si>
    <t>Բետոնե նախապատրաստական շերտի իրականացում    Заливка ям бетоном М-200</t>
  </si>
  <si>
    <t xml:space="preserve">4 կարգի գրունտի մշակում ձեռքով   Разработка грунта 4 гр. вручную  </t>
  </si>
  <si>
    <t>При расчетах использованы данные официального издания бюллетеня N8-2024</t>
  </si>
  <si>
    <t xml:space="preserve">    </t>
  </si>
  <si>
    <t>Նախահաշիվ  N 3  Смета</t>
  </si>
  <si>
    <t>Ոռոգման ցանց</t>
  </si>
  <si>
    <t xml:space="preserve">                                                              Ситема орошения</t>
  </si>
  <si>
    <t>Քանակ.  Кол-во</t>
  </si>
  <si>
    <t>Ասֆալտ-բետոնե ծածկույթների քանդում     Разборка асфальтобетонного покрытия</t>
  </si>
  <si>
    <t xml:space="preserve">Ժ1-961
</t>
  </si>
  <si>
    <t>Գրունտի մշակում ձեռքով մինչև 2մ խորությամբ, 3 կարգ   Разработка грунта вручную в траншее</t>
  </si>
  <si>
    <t xml:space="preserve">Ժ1-962
</t>
  </si>
  <si>
    <t>Գրունտի մշակում ձեռքով մինչև 2մ խորությամբ, 4 կարգ   Разработка грунта вручную в траншее</t>
  </si>
  <si>
    <t>Ժ23-1</t>
  </si>
  <si>
    <t>Հիմնատակի պատրաստում խողովակաշարերի տակ ավազով   Песчаный подготовительный слой</t>
  </si>
  <si>
    <t>Ժ22-117</t>
  </si>
  <si>
    <t>Խողովակաշար պոլիէթիլենային խողովակներով, տրամագիծը 50*4.6մմ   Трубопровод из полиэтиленовых труб</t>
  </si>
  <si>
    <t>*Խողովակ պոլիէթիլենային մինչ d 50*4.6մմ  Полиэтиленовые трубы</t>
  </si>
  <si>
    <t>Խողովակաշար պոլիէթիլենային խողովակներով, տրամագիծը  40*3.7մմ   Трубопровод из полиэтиленовых труб</t>
  </si>
  <si>
    <t>*Խողովակ պոլիէթիլենային մինչ d 40*3.7մմ  Полиэтиленовые трубы</t>
  </si>
  <si>
    <t>Խողովակաշար պոլիէթիլենային խողովակներով, տրամագիծը  32*3մմ   Трубопровод из полиэтиленовых труб</t>
  </si>
  <si>
    <t>*Խողովակ պոլիէթիլենային մինչ d 32*3մմ  Полиэтиленовые трубы</t>
  </si>
  <si>
    <t>Խողովակաշար պոլիէթիլենային խողովակներով, տրամագիծը  25*2.3մմ   Трубопровод из полиэтиленовых труб</t>
  </si>
  <si>
    <t>*Խողովակ պոլիէթիլենային  25*2.3մմ  Полиэтиленовые трубы</t>
  </si>
  <si>
    <t>Ժ22-365</t>
  </si>
  <si>
    <t>*Ձևավոր մասեր պոլիէթիլենային (գնդիկավոր փական  d-50)  Полиэтиленовые фасонные части   (шаровой клапан d-50)</t>
  </si>
  <si>
    <t>*Ձևավոր մասեր պոլիէթիլենային (գնդիկավոր փական  d-40)  Полиэтиленовые фасонные части   (шаровой клапан d-40)</t>
  </si>
  <si>
    <t>Ժ22-397</t>
  </si>
  <si>
    <t>Կարջախողովակ փականով և շտւցերով  Врезка штуцеров в сущ.сети</t>
  </si>
  <si>
    <t>*Խողովակապտուկ   Штуцер</t>
  </si>
  <si>
    <t>*Խողովակ պոլիէթիլենային   Полиэтиленовая труба</t>
  </si>
  <si>
    <t xml:space="preserve">* Փական   Клапан </t>
  </si>
  <si>
    <t>Ժ16-185 Прим.</t>
  </si>
  <si>
    <t>Ավտոմատ ստացիոնար որոգում  15մմ   Оросительный кран d-15мм</t>
  </si>
  <si>
    <t>*Ավտոմատ ստացիոնար  15մմ   Оросительный кран d-15мм</t>
  </si>
  <si>
    <t>*Դատարկման գնդիկավոր փական  d-20  Шаровой клапан d-20 для слива</t>
  </si>
  <si>
    <t>*Ձևավոր մասեր պոլիէթիլենային   Полиэтиленовые фасонные части  d-25-32</t>
  </si>
  <si>
    <t>Ժ22-66</t>
  </si>
  <si>
    <t>*Պողպատե պատյանի տեղադրում տրամագիծը 100մմ    Стальная труба диам.100мм</t>
  </si>
  <si>
    <t>*Պողպատե պատյան տրամագիծը 100մմ    Стальная труба диам.100мм</t>
  </si>
  <si>
    <t>մ</t>
  </si>
  <si>
    <t>Ժ15-622</t>
  </si>
  <si>
    <t>Պողպատե պատյանի ներկում հակակոռոցիոն ներկով 2 անգամ  Окраска труб антикоррозийной краской 2 раза</t>
  </si>
  <si>
    <t>*Հակակոռոցիոն ներկ  Антикоррозийная краска</t>
  </si>
  <si>
    <t>Ժ16-219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</si>
  <si>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</si>
  <si>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>Ժ6-195</t>
  </si>
  <si>
    <t>Բետոնյա փոսորակների պատրաստում  0,6*0,4*0,6 (հ)        Устройство бетонных стен и днища  (2шт)</t>
  </si>
  <si>
    <t>*Տաղտակ  Доски</t>
  </si>
  <si>
    <t>*Կաղապար  Щиты опалубки</t>
  </si>
  <si>
    <t>Ավազի պաշտպանիչ շերտ  Устройство подстилающего слоя  из песка</t>
  </si>
  <si>
    <t>*Ավազ   Песок</t>
  </si>
  <si>
    <t>Ժ1-968</t>
  </si>
  <si>
    <t>Ետլիցք  ձեռքով  2 կարգ  գրունտներում   Обратная засыпка вручную грунтом 2 гр.</t>
  </si>
  <si>
    <t>Ետլիցք  ձեռքով  3 կարգ  գրունտներում   Обратная засыпка вручную грунтом 3 гр.</t>
  </si>
  <si>
    <t>Ժ1-1132</t>
  </si>
  <si>
    <t>Հարթեցում  ձեռքով  2 կարգ գրունտներում Планировка ручным способом грунт 2 гр.</t>
  </si>
  <si>
    <t>Ժ1-1133</t>
  </si>
  <si>
    <t>Հարթեցում  ձեռքով  3 կարգ գրունտներում Планировка ручным способом грунт 3 гр.</t>
  </si>
  <si>
    <t>Ս8-408-1 Կիրար.</t>
  </si>
  <si>
    <t>Ռետինե ճկափող 20մմ  Резиновая гибкая труба</t>
  </si>
  <si>
    <t>*Ռետինե ճկափող 20մմ  Резиновая гибкая труба</t>
  </si>
  <si>
    <t>*Պողպատե  խաղավակ  D-25x2.5մմ  Стальная труба</t>
  </si>
  <si>
    <t xml:space="preserve">*Փական  Dy-25PN   Клапан </t>
  </si>
  <si>
    <t>*Խողովակապտուկ  D-25մմ, L-25սմ   Штуцер</t>
  </si>
  <si>
    <t>*Պողպատե ցնցուղ   Dy-25PN   Стальной поливочный кран</t>
  </si>
  <si>
    <t>Բեռնում շինարարական աղբի ավտոմոբիլային փոխադրումների ժամանակ  Погрузка строймусора на а/с (5х1.9)</t>
  </si>
  <si>
    <t>Գրունտի տեղափոխում մինչև 13կմ  Перемещение строймусора на 13км</t>
  </si>
  <si>
    <t>Բեռնաթափում շինարարական աղբի ավտոմոբիլային փոխադրումների ժամանակ   Выгрузка строймусора</t>
  </si>
  <si>
    <t>Աղբամանների տեղադրում անկեռային պտուտակով   Установка мусорных баков креплением анкерными болтами</t>
  </si>
  <si>
    <t>*Անկեռային պտուտակ L=100մմ Анкерный болт L=100мм</t>
  </si>
  <si>
    <t xml:space="preserve">Նստարանների տեղադրում անկեռային պտուտակով    Установка металлических скамеек креплением анкерными болтами </t>
  </si>
  <si>
    <t>Երևան քաղաքի Մալաթիա-Սեբաստիա վարչական շրջանի թվով 16 բակային տարածքների վերակառուցման/բարեկարգման աշխատանքներ</t>
  </si>
  <si>
    <t xml:space="preserve">Благоустройство 16-и дворовых территорий в административном районе Малатия-Себастия города Ереван </t>
  </si>
  <si>
    <t xml:space="preserve">Երևան քաղաքի Մալաթիա-Սեբաստիա վարչական շրջանի թվով 16 բակային տարածքների վերակառուցման/բարեկարգման աշխատանքներ </t>
  </si>
  <si>
    <t xml:space="preserve"> Благоустройство 16-и дворовых территорий в административном районе Малатия-Себастия города Ереван</t>
  </si>
  <si>
    <t xml:space="preserve"> Երևան քաղաքի Մալաթիա-Սեբաստիա վարչական շրջանի թվով 16 բակային տարածքների   </t>
  </si>
  <si>
    <t xml:space="preserve"> վերակառուցման/բարեկարգման աշխատանքներ   </t>
  </si>
  <si>
    <t xml:space="preserve">   Благоустройство 16-и дворовых территорий в административном районе Малатия-Себастия города Ереван </t>
  </si>
  <si>
    <t xml:space="preserve">     Երևան քաղաքի Մալաթիա-Սեբաստիա վարչական շրջանի թվով 16 բակային տարածքների                                                  </t>
  </si>
  <si>
    <t xml:space="preserve">                                            վերակառուցման/բարեկարգման աշխատանքներ  </t>
  </si>
  <si>
    <t xml:space="preserve">     Благоустройство 16-и дворовых территорий в административном районе Малатия-Себастия города Ереван </t>
  </si>
  <si>
    <t xml:space="preserve">                                            վերակառուցման/բարեկարգման աշխատանքներ   </t>
  </si>
  <si>
    <t>Բաբաջանլան 26/4 շենքի ետնամասի տարածքի բարեկարգում</t>
  </si>
  <si>
    <t xml:space="preserve">ՎԺ-23-146 Կիրար.
</t>
  </si>
  <si>
    <t>Բետոնե շրջանակի քանդում 500х300մմ (29մ)  Разборка бетонного обрамления 500х300мм (29м)</t>
  </si>
  <si>
    <t>Շինարարական աղբի տեղափոխում մինչև 13կմ   Отвозка строительного мусора на расстояние 13 км   (13.8*1.9)</t>
  </si>
  <si>
    <t>Տարածքի ճմապատում     Одерновка территории в ленту  (137/0.2=685м)</t>
  </si>
  <si>
    <t>Գրունտի տեղափոխում մինչև 13կմ   Отвозка грунта на расстояние  13 км   (8*1.95)</t>
  </si>
  <si>
    <t>*Ջուր Вода</t>
  </si>
  <si>
    <t>*Ասֆալտբետոնե խարնուրդ մանրահատիկ  Асфальтобетон мелкозернистый</t>
  </si>
  <si>
    <t>Ասֆալտե ծածկույթի իրականացում   Устройство асфальтобетонного покрытия</t>
  </si>
  <si>
    <t xml:space="preserve">Հիմնատակի իրականացնում բազալտե խճից 10սմ հաստ. Щебеночное основание под асфальтобетонное покрытие толщ.10см </t>
  </si>
  <si>
    <t>Մանրահատիկ ասֆալտբետոնե խառնուրդից ծածկույթի իրականացնում 4սմ հաստ.  Асфальтобетонное покрытие толщ.4 см</t>
  </si>
  <si>
    <t>Աղբամանների ձեռք բերում և տեղադրում  Приобретение и установка мусорных баков  (2 шт.)</t>
  </si>
  <si>
    <t>Գրունտի տեղափոխում մինչև 13կմ   Отвозка грунта на расстояние  13 км   (0.18*1.95)</t>
  </si>
  <si>
    <t>Նստարանների ձեռք բերում և   տեղադրում  Приобретение и установка скамеек  (3 шт.)</t>
  </si>
  <si>
    <t>Գրունտի տեղափոխում մինչև 13կմ   Отвозка грунта на расстояние  13 км   (0.25*1.95)</t>
  </si>
  <si>
    <t>Благоустройство территории задней части здания по адресу ул.Бабаджаняна 26/4</t>
  </si>
  <si>
    <t xml:space="preserve">Благоустройство территории задней части здания по адресу ул.Бабаджаняна 26/4      </t>
  </si>
  <si>
    <t xml:space="preserve"> Հողային աշխատանքներ   Земляные работы </t>
  </si>
  <si>
    <t xml:space="preserve">Գրունտի մշակում ձեռքով մինչև 2մ խորությամբ,  4 կարգ   Разработка грунта 4 гр. вручную  </t>
  </si>
  <si>
    <t>Խճից հիմնատակի պատրաստում հիմքերի տակ Устройство щебеночного подстилающего слоя из щебня фракции 20-40мм</t>
  </si>
  <si>
    <t>*Խիճ    Щебень фракции 20-40мм</t>
  </si>
  <si>
    <t>Բետոնե նախապատրաստական շերտի իրականացում Устройство бетонного подготовки из бетона М-100</t>
  </si>
  <si>
    <t>*Ծանր բետոն М-100 Бетон</t>
  </si>
  <si>
    <t>*Ծանր բետոն М-200 Бетон</t>
  </si>
  <si>
    <t>Բետոնի մարմնում մնացող անրանի տեղադրում  Установка арматуры,остающихся в теле бетона</t>
  </si>
  <si>
    <t>*Ամրան А3  d-14մմ  Арматура А3 d-14мм</t>
  </si>
  <si>
    <t>Գրունտի բեռնում ավտոմոբիլային փոխադրումների ժամանակ  Погрузка грунта на а/самосвалы</t>
  </si>
  <si>
    <t xml:space="preserve">Գրունտի տեղափոխում մինչև 13կմ  Отвозка грунта на расстояние 13 км  </t>
  </si>
  <si>
    <t>Ետլիցք ձեռքով   Обратная засыпка вручную</t>
  </si>
  <si>
    <t>Մետաղական հենասյան (խողովակների) տեղադրում Установка металлической опоры (труба  89*4мм)</t>
  </si>
  <si>
    <t>*Հեղույս շինարարական  Болт строительный</t>
  </si>
  <si>
    <t xml:space="preserve">Մետաղական խողովակ 89*4մմ  գ-1.25 պատրաստման համար Металлическая труба 89*4мм  с к-1.25 на изготовление   </t>
  </si>
  <si>
    <t xml:space="preserve">*Էլեկտրոդ  Электрод </t>
  </si>
  <si>
    <t xml:space="preserve">Մետաղական խողովակ 48*3մմ  գ-1.25 պատրաստման համար Металлическая труба 48*3мм  с к-1.25 на изготовление </t>
  </si>
  <si>
    <t>Նյութեր  հենարանի և բարծակի տեղադրման համար  Материалы  для установки опоры и кронштейна</t>
  </si>
  <si>
    <t>*Թերթավոր պողպատ 3մմ   (100х100)  գ-1.25 պատրաստման համար  Листовая сталь 3мм   (100х100) с к-1.25 на изготовление</t>
  </si>
  <si>
    <t>*Մետաղական անկյունակ 40х40х3մմ  գ-1.25 պատրաստման համար   Металлический уголок 40х40х3мм с к-1.25 на изготовление</t>
  </si>
  <si>
    <t>Ս8-414-3 Կիրար.</t>
  </si>
  <si>
    <t>Մետաղական բաժանարար տուփ 110*110*80մմ IP54 Коробка распределительная</t>
  </si>
  <si>
    <t>100հատ/шт</t>
  </si>
  <si>
    <t>*Մետաղական բաժանարար տուփ  Коробка распределительная</t>
  </si>
  <si>
    <t>Ժ13-164 Прим.</t>
  </si>
  <si>
    <t xml:space="preserve">Պողպատե հեծանների ներկում փոշեներկով   Окраска металлических труб порошковой краской </t>
  </si>
  <si>
    <t>*Փոշեներկ   Порошковая краска</t>
  </si>
  <si>
    <t>Ս8-402-1</t>
  </si>
  <si>
    <t xml:space="preserve">Ալումինե հաղորդալար միաջիղ ՊՎՔ   Аллюминиевый провод АПВ-3  1х2.5кв.мм </t>
  </si>
  <si>
    <t>*Հաղորդալար  Провод АПВ-3  1х2.5кв.мм</t>
  </si>
  <si>
    <t>*Պտուտակային սեղմակ  5х16  Зажим</t>
  </si>
  <si>
    <t>Արտաքին լուսավորության LD լուսատու 60վտ, 3000 Կ, 2057 ԼՄ  Светильник наружного освещения LD 60вт</t>
  </si>
  <si>
    <t>*Արտաքին լուսավորության լուսատու 60վտ  Светильник наружного освещения</t>
  </si>
  <si>
    <t>Մալուխի խրամուղի   Кабельный канал</t>
  </si>
  <si>
    <t>Ս8-142-1</t>
  </si>
  <si>
    <t>Անկողնակի պատրաստում մեկ մալուխի համար խրամուղում  Устройство постели под 1 кабель</t>
  </si>
  <si>
    <t>Ս8-406-6</t>
  </si>
  <si>
    <t xml:space="preserve">Պոլիէթիլենային ծալկախողովակ ПНД 50/45  Полиэтиленовая гофрированная труба  </t>
  </si>
  <si>
    <t xml:space="preserve">*Պոլիէթիլենային ծալկախողովակ ПНД 50/45  Полиэтиленовая гофрированная труба  </t>
  </si>
  <si>
    <t>Ս8-149-1</t>
  </si>
  <si>
    <t>*Մալուխ АВВГнг 2х16    Кабель</t>
  </si>
  <si>
    <t>Ս8-409-11 Կիրար.</t>
  </si>
  <si>
    <t>Ազդանշանային ժապավեն խողովակի համար  Сигнальная лента 150мм для трубы</t>
  </si>
  <si>
    <t>*Ազդանշանային ժապավեն   Сигнальная лента 150мм</t>
  </si>
  <si>
    <t>Ս8-150-4 Գ.ա.=1.04</t>
  </si>
  <si>
    <t>Ինքնակրող մեկուսացված հաղորդալար օդով  Провод  СИП-2А 1*25+1х16, подвешиваемый вне зданий на тросе</t>
  </si>
  <si>
    <t>Հաղորդալար  Провод СИП-2А 1*25+1х16</t>
  </si>
  <si>
    <t>Նյութեր  Материалы</t>
  </si>
  <si>
    <t>*Խարիսխային բարցակ  Анкерный кроштейн CS 10.3</t>
  </si>
  <si>
    <t>*Խարիսխային սեպավոր սեղմակ 25-35քմմ   Анкерный клиновый зажим DN35</t>
  </si>
  <si>
    <t>*Մոնտաժային ժապավեն  Монтажная лента F207</t>
  </si>
  <si>
    <t>*Օղակապ 20մմ NB20  Бугель  NB20 (скрепа для ленты)</t>
  </si>
  <si>
    <t>*Ճյուղավորման սեղմակ 5-95քմմ,1.5-10քմմ   Ответвительный зажим Р4</t>
  </si>
  <si>
    <t xml:space="preserve">Մալուխ ալյումինե վինիլային թաղանդով և մեկուսիչներով  Кабель аллюминиевый в виниловой оболочке,протягиваемый в трубе   (24м - в гофрированной трубе, 8м - в стальной трубе)  </t>
  </si>
  <si>
    <t>*Խարիսխային բարցակ պատի  Анкерный кроштейн стенной  CT 600</t>
  </si>
  <si>
    <t>Նախահաշիվ N 3</t>
  </si>
  <si>
    <t>Որոգման ցանց</t>
  </si>
  <si>
    <t>Система орошения</t>
  </si>
  <si>
    <t>Շինանյութի վերադարձ  (Ժամանակավոր կառույցներից)  45.55*15%</t>
  </si>
  <si>
    <t>Տարածքի լուսավորություն</t>
  </si>
  <si>
    <t>Տարածքի բարեկարգում</t>
  </si>
  <si>
    <t>Благоустройство территории</t>
  </si>
  <si>
    <t>Освещение территории</t>
  </si>
  <si>
    <t>4 կարգի գրունտի մշակում ձեռքով բետոնե եզրաքարերի տակ  Разработка грунта 4 гр. вручную под бетонные бортовые камни</t>
  </si>
  <si>
    <t xml:space="preserve">Հիմնատակի իրականացնում բազալտե խճից 10սմ հաստ. արահետների տակ Щебеночное основание под асфальтобетонное покрытие толщ.10см (около бортовых камней) </t>
  </si>
  <si>
    <t xml:space="preserve">4 կարգի գրունտի մշակում ձեռքով  Разработка грунта 4 гр. вручную  </t>
  </si>
  <si>
    <t>Աղբամանների տեղադրում    Установка мусорных баков (2 шт.)</t>
  </si>
  <si>
    <t>2. Տարածքի լուսավորություն           Освещение территории</t>
  </si>
  <si>
    <t xml:space="preserve">4 կարգի գրունտի մշակում ձեռքով Разработка грунта 4 гр. вручную  </t>
  </si>
  <si>
    <t>Ե/բ բետոնե հիմքի իրականացում  Устройство ж/бетонного фундамента бетон  М-200  /для установки опоры/</t>
  </si>
  <si>
    <t>Լուսատույի բարձակ հենարանների վրա    Кронштейн сварной металлический на опорах для светильников (труба 48*3мм)</t>
  </si>
  <si>
    <t>Նյութեր  հենարանի և բարձակի տեղադրման համար   գ-1.25 պատրաստման համար Материалы  для установки опоры и кронштейна  с к-1.25 на изготовление</t>
  </si>
  <si>
    <t>*Թերթավոր պողպատ 3մմ   (100х100)    Листовая сталь 3мм   (100х100)</t>
  </si>
  <si>
    <t xml:space="preserve">*Մետաղական անկյունակ 40х40х3մմ     Металлический уголок 40х40х3мм </t>
  </si>
  <si>
    <t>Նյութեր  գ-1.25 պատրաստման համար Материалы    с к-1.25 на изготовление</t>
  </si>
  <si>
    <t>Բետոնյա փոսորակների պատրաստում  0,6*0,4*0,6 (հ)   Устройство бетонных стен и днища  (2шт)</t>
  </si>
  <si>
    <t xml:space="preserve">ԸՆԴԱՄԵՆԸ  1-3  ВСЕГО  </t>
  </si>
  <si>
    <t>Պողպատե էլ.եռակցվող խողովակակտոր միակողմանի պարուրակով  D-25x2.5մմ   Прокладка стальной трубы</t>
  </si>
  <si>
    <t>3. Ոռոգման ցանց  Ситема орошения</t>
  </si>
  <si>
    <t>Ընդամենը  2  Итого</t>
  </si>
  <si>
    <t>Ընդամենը  3  Итого</t>
  </si>
  <si>
    <t>=</t>
  </si>
  <si>
    <t xml:space="preserve">                                                            Освещение территории</t>
  </si>
  <si>
    <t xml:space="preserve">               Յոթ միլիոն ինը հարյուր հիսունյոթ հազար ութ հարյուր քառասուն դրամ</t>
  </si>
  <si>
    <t xml:space="preserve">                      Семь миллионов девятьсот пяьдесят семь тысяч восемьсот сорок драм</t>
  </si>
  <si>
    <t>Նստարանների տեղադրում                                 Установка скамеек (3 հատ/шт.)</t>
  </si>
  <si>
    <t>Աղբամանների տեղադրում  (2 հատ)               Установка мусорных баков  (2 шт.)</t>
  </si>
  <si>
    <t xml:space="preserve"> Հողային աշխատանքներ  Земляные работы </t>
  </si>
  <si>
    <t>Մալուխային խրամուղի                                     Кабельный канал</t>
  </si>
  <si>
    <t xml:space="preserve">                                                                              Благоустройство территории  </t>
  </si>
  <si>
    <t xml:space="preserve">1. Տարածքի բարեկարգում             Благоустройство территории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</si>
</sst>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0000000000"/>
    <numFmt numFmtId="171" formatCode="#,##0.000000_р_."/>
    <numFmt numFmtId="172" formatCode="#,##0.00000000_р_."/>
    <numFmt numFmtId="173" formatCode="#,##0.000000000_р_."/>
    <numFmt numFmtId="174" formatCode="#,##0.00000000000_р_."/>
    <numFmt numFmtId="175" formatCode="#,##0.0000_р_."/>
    <numFmt numFmtId="176" formatCode="#,##0.0000000000000"/>
  </numFmts>
  <fonts count="47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b/>
      <sz val="16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3"/>
      <name val="Arial LatArm"/>
      <family val="2"/>
    </font>
    <font>
      <sz val="11"/>
      <name val="Arial LatArm"/>
      <family val="2"/>
    </font>
    <font>
      <b/>
      <i/>
      <sz val="12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i/>
      <sz val="12"/>
      <name val="Arial LatArm"/>
      <family val="2"/>
    </font>
    <font>
      <b/>
      <sz val="14"/>
      <name val="Arial LatArm"/>
      <family val="2"/>
    </font>
    <font>
      <b/>
      <sz val="13"/>
      <name val="Arial LatArm"/>
      <family val="2"/>
    </font>
    <font>
      <b/>
      <i/>
      <sz val="11"/>
      <name val="Arial LatArm"/>
      <family val="2"/>
    </font>
    <font>
      <b/>
      <sz val="11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i/>
      <sz val="11"/>
      <name val="Arial LatArm"/>
      <family val="2"/>
    </font>
    <font>
      <i/>
      <sz val="10"/>
      <name val="Arial LatArm"/>
      <family val="2"/>
    </font>
    <font>
      <i/>
      <sz val="13"/>
      <name val="Arial LatArm"/>
      <family val="2"/>
    </font>
    <font>
      <sz val="10.5"/>
      <name val="Arial LatArm"/>
      <family val="2"/>
    </font>
    <font>
      <sz val="20"/>
      <name val="Arial LatArm"/>
      <family val="2"/>
    </font>
    <font>
      <u/>
      <sz val="11"/>
      <name val="Arial LatArm"/>
      <family val="2"/>
    </font>
    <font>
      <b/>
      <sz val="9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b/>
      <sz val="11"/>
      <color theme="1"/>
      <name val="Arial LatArm"/>
      <family val="2"/>
    </font>
    <font>
      <b/>
      <sz val="14"/>
      <color rgb="FFFF0000"/>
      <name val="Arial LatArm"/>
      <family val="2"/>
    </font>
    <font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16" fillId="0" borderId="0"/>
    <xf numFmtId="0" fontId="2" fillId="0" borderId="0"/>
  </cellStyleXfs>
  <cellXfs count="546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horizontal="right" vertical="center" wrapText="1"/>
    </xf>
    <xf numFmtId="0" fontId="17" fillId="0" borderId="5" xfId="7" applyFont="1" applyBorder="1" applyAlignment="1">
      <alignment vertical="center" wrapText="1"/>
    </xf>
    <xf numFmtId="0" fontId="18" fillId="0" borderId="6" xfId="7" applyFont="1" applyBorder="1" applyAlignment="1">
      <alignment vertical="center" wrapText="1"/>
    </xf>
    <xf numFmtId="0" fontId="19" fillId="0" borderId="0" xfId="12" applyFont="1"/>
    <xf numFmtId="0" fontId="20" fillId="0" borderId="0" xfId="12" applyFont="1"/>
    <xf numFmtId="0" fontId="21" fillId="0" borderId="0" xfId="13" applyFont="1"/>
    <xf numFmtId="0" fontId="22" fillId="0" borderId="0" xfId="13" applyFont="1" applyAlignment="1">
      <alignment horizontal="left"/>
    </xf>
    <xf numFmtId="0" fontId="19" fillId="0" borderId="0" xfId="9" applyFont="1"/>
    <xf numFmtId="0" fontId="21" fillId="0" borderId="0" xfId="14" applyFont="1"/>
    <xf numFmtId="0" fontId="24" fillId="0" borderId="0" xfId="9" applyFont="1"/>
    <xf numFmtId="0" fontId="21" fillId="0" borderId="0" xfId="15" applyFont="1"/>
    <xf numFmtId="0" fontId="19" fillId="0" borderId="0" xfId="15" applyFont="1"/>
    <xf numFmtId="0" fontId="21" fillId="0" borderId="0" xfId="15" applyFont="1" applyAlignment="1">
      <alignment horizontal="left"/>
    </xf>
    <xf numFmtId="0" fontId="22" fillId="0" borderId="0" xfId="13" applyFont="1"/>
    <xf numFmtId="0" fontId="25" fillId="0" borderId="0" xfId="13" applyFont="1"/>
    <xf numFmtId="2" fontId="25" fillId="0" borderId="0" xfId="13" applyNumberFormat="1" applyFont="1"/>
    <xf numFmtId="0" fontId="22" fillId="0" borderId="0" xfId="13" applyFont="1" applyAlignment="1">
      <alignment horizontal="right"/>
    </xf>
    <xf numFmtId="0" fontId="23" fillId="0" borderId="0" xfId="9" applyFont="1" applyAlignment="1">
      <alignment vertical="center" wrapText="1"/>
    </xf>
    <xf numFmtId="0" fontId="26" fillId="0" borderId="0" xfId="13" applyFont="1"/>
    <xf numFmtId="0" fontId="27" fillId="0" borderId="0" xfId="13" applyFont="1"/>
    <xf numFmtId="0" fontId="21" fillId="0" borderId="0" xfId="19" applyFont="1"/>
    <xf numFmtId="0" fontId="21" fillId="0" borderId="0" xfId="9" applyFont="1"/>
    <xf numFmtId="9" fontId="22" fillId="0" borderId="0" xfId="19" applyNumberFormat="1" applyFont="1" applyAlignment="1">
      <alignment horizontal="left"/>
    </xf>
    <xf numFmtId="0" fontId="28" fillId="0" borderId="0" xfId="9" applyFont="1"/>
    <xf numFmtId="2" fontId="25" fillId="0" borderId="0" xfId="9" applyNumberFormat="1" applyFont="1"/>
    <xf numFmtId="0" fontId="27" fillId="0" borderId="0" xfId="9" applyFont="1" applyAlignment="1">
      <alignment vertical="center" wrapText="1"/>
    </xf>
    <xf numFmtId="0" fontId="19" fillId="0" borderId="0" xfId="8" applyFont="1"/>
    <xf numFmtId="0" fontId="29" fillId="0" borderId="0" xfId="8" applyFont="1" applyAlignment="1">
      <alignment vertical="center" wrapText="1"/>
    </xf>
    <xf numFmtId="0" fontId="26" fillId="0" borderId="0" xfId="8" applyFont="1"/>
    <xf numFmtId="0" fontId="29" fillId="0" borderId="0" xfId="8" applyFont="1" applyAlignment="1">
      <alignment horizontal="center" vertical="center" wrapText="1"/>
    </xf>
    <xf numFmtId="0" fontId="29" fillId="0" borderId="0" xfId="8" applyFont="1" applyAlignment="1">
      <alignment horizontal="left" vertical="center" wrapText="1"/>
    </xf>
    <xf numFmtId="0" fontId="30" fillId="0" borderId="15" xfId="18" applyFont="1" applyBorder="1" applyAlignment="1">
      <alignment horizontal="center"/>
    </xf>
    <xf numFmtId="0" fontId="25" fillId="0" borderId="5" xfId="18" applyFont="1" applyBorder="1" applyAlignment="1">
      <alignment horizontal="center"/>
    </xf>
    <xf numFmtId="0" fontId="23" fillId="0" borderId="20" xfId="11" applyFont="1" applyBorder="1" applyAlignment="1">
      <alignment horizontal="center"/>
    </xf>
    <xf numFmtId="0" fontId="28" fillId="0" borderId="4" xfId="9" applyFont="1" applyBorder="1"/>
    <xf numFmtId="0" fontId="28" fillId="0" borderId="13" xfId="9" applyFont="1" applyBorder="1"/>
    <xf numFmtId="0" fontId="25" fillId="0" borderId="0" xfId="8" applyFont="1" applyAlignment="1">
      <alignment vertical="center" wrapText="1"/>
    </xf>
    <xf numFmtId="0" fontId="27" fillId="0" borderId="0" xfId="8" applyFont="1" applyAlignment="1">
      <alignment vertical="center" wrapText="1"/>
    </xf>
    <xf numFmtId="0" fontId="26" fillId="0" borderId="0" xfId="16" applyFont="1"/>
    <xf numFmtId="0" fontId="17" fillId="0" borderId="0" xfId="6" applyFont="1"/>
    <xf numFmtId="0" fontId="17" fillId="0" borderId="0" xfId="2" applyFont="1"/>
    <xf numFmtId="0" fontId="38" fillId="0" borderId="0" xfId="0" applyFont="1" applyAlignment="1">
      <alignment horizontal="center"/>
    </xf>
    <xf numFmtId="0" fontId="39" fillId="0" borderId="0" xfId="0" applyFont="1"/>
    <xf numFmtId="0" fontId="24" fillId="0" borderId="0" xfId="0" applyFont="1"/>
    <xf numFmtId="2" fontId="40" fillId="0" borderId="0" xfId="0" applyNumberFormat="1" applyFont="1" applyAlignment="1">
      <alignment horizontal="right"/>
    </xf>
    <xf numFmtId="2" fontId="19" fillId="0" borderId="0" xfId="0" applyNumberFormat="1" applyFont="1"/>
    <xf numFmtId="0" fontId="22" fillId="0" borderId="0" xfId="0" applyFont="1"/>
    <xf numFmtId="2" fontId="34" fillId="0" borderId="0" xfId="0" applyNumberFormat="1" applyFont="1"/>
    <xf numFmtId="0" fontId="34" fillId="0" borderId="0" xfId="0" applyFont="1"/>
    <xf numFmtId="0" fontId="32" fillId="0" borderId="0" xfId="0" applyFont="1"/>
    <xf numFmtId="0" fontId="17" fillId="0" borderId="4" xfId="2" applyFont="1" applyBorder="1" applyAlignment="1">
      <alignment horizontal="centerContinuous" vertical="center"/>
    </xf>
    <xf numFmtId="0" fontId="17" fillId="0" borderId="2" xfId="2" applyFont="1" applyBorder="1" applyAlignment="1">
      <alignment horizontal="centerContinuous" vertical="center"/>
    </xf>
    <xf numFmtId="4" fontId="17" fillId="0" borderId="6" xfId="2" applyNumberFormat="1" applyFont="1" applyBorder="1" applyAlignment="1">
      <alignment horizontal="center" vertical="center" textRotation="90" wrapText="1"/>
    </xf>
    <xf numFmtId="4" fontId="17" fillId="0" borderId="2" xfId="2" applyNumberFormat="1" applyFont="1" applyBorder="1" applyAlignment="1">
      <alignment horizontal="center" vertical="center" textRotation="90"/>
    </xf>
    <xf numFmtId="0" fontId="17" fillId="0" borderId="7" xfId="2" applyFont="1" applyBorder="1" applyAlignment="1">
      <alignment horizontal="centerContinuous" vertical="center"/>
    </xf>
    <xf numFmtId="165" fontId="17" fillId="0" borderId="7" xfId="2" applyNumberFormat="1" applyFont="1" applyBorder="1" applyAlignment="1">
      <alignment horizontal="centerContinuous" vertical="center"/>
    </xf>
    <xf numFmtId="0" fontId="17" fillId="0" borderId="8" xfId="2" applyFont="1" applyBorder="1" applyAlignment="1">
      <alignment horizontal="centerContinuous" vertical="center"/>
    </xf>
    <xf numFmtId="4" fontId="17" fillId="0" borderId="1" xfId="2" applyNumberFormat="1" applyFont="1" applyBorder="1" applyAlignment="1">
      <alignment horizontal="center" vertical="center" textRotation="90" wrapText="1"/>
    </xf>
    <xf numFmtId="0" fontId="17" fillId="0" borderId="1" xfId="2" applyFont="1" applyBorder="1" applyAlignment="1">
      <alignment horizontal="centerContinuous" vertical="center"/>
    </xf>
    <xf numFmtId="2" fontId="17" fillId="0" borderId="6" xfId="2" applyNumberFormat="1" applyFont="1" applyBorder="1" applyAlignment="1">
      <alignment horizontal="center" vertical="center" textRotation="90" wrapText="1"/>
    </xf>
    <xf numFmtId="165" fontId="17" fillId="0" borderId="6" xfId="2" applyNumberFormat="1" applyFont="1" applyBorder="1" applyAlignment="1">
      <alignment horizontal="center" vertical="center" textRotation="90" wrapText="1"/>
    </xf>
    <xf numFmtId="0" fontId="17" fillId="0" borderId="0" xfId="2" applyFont="1" applyAlignment="1">
      <alignment vertical="center"/>
    </xf>
    <xf numFmtId="0" fontId="17" fillId="0" borderId="6" xfId="2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 wrapText="1"/>
    </xf>
    <xf numFmtId="167" fontId="17" fillId="0" borderId="6" xfId="7" applyNumberFormat="1" applyFont="1" applyBorder="1" applyAlignment="1">
      <alignment vertical="center" wrapText="1"/>
    </xf>
    <xf numFmtId="0" fontId="17" fillId="0" borderId="0" xfId="7" applyFont="1"/>
    <xf numFmtId="0" fontId="17" fillId="0" borderId="5" xfId="7" applyFont="1" applyBorder="1" applyAlignment="1">
      <alignment horizontal="center" vertical="center" wrapText="1"/>
    </xf>
    <xf numFmtId="167" fontId="17" fillId="0" borderId="5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horizontal="center" vertical="center" wrapText="1"/>
    </xf>
    <xf numFmtId="167" fontId="17" fillId="0" borderId="1" xfId="7" applyNumberFormat="1" applyFont="1" applyBorder="1" applyAlignment="1">
      <alignment horizontal="center" vertical="center" wrapText="1"/>
    </xf>
    <xf numFmtId="0" fontId="17" fillId="0" borderId="0" xfId="7" applyFont="1" applyAlignment="1">
      <alignment horizontal="center" vertical="center" wrapText="1"/>
    </xf>
    <xf numFmtId="0" fontId="17" fillId="0" borderId="0" xfId="7" applyFont="1" applyAlignment="1">
      <alignment vertical="center" wrapText="1"/>
    </xf>
    <xf numFmtId="167" fontId="17" fillId="0" borderId="0" xfId="7" applyNumberFormat="1" applyFont="1" applyAlignment="1">
      <alignment vertical="center" wrapText="1"/>
    </xf>
    <xf numFmtId="0" fontId="42" fillId="0" borderId="0" xfId="7" applyFont="1" applyAlignment="1">
      <alignment horizontal="center" vertical="center" wrapText="1"/>
    </xf>
    <xf numFmtId="167" fontId="42" fillId="0" borderId="0" xfId="7" applyNumberFormat="1" applyFont="1" applyAlignment="1">
      <alignment horizontal="center" vertical="center" wrapText="1"/>
    </xf>
    <xf numFmtId="0" fontId="24" fillId="0" borderId="0" xfId="7" applyFont="1" applyAlignment="1">
      <alignment vertical="center" wrapText="1"/>
    </xf>
    <xf numFmtId="0" fontId="24" fillId="0" borderId="0" xfId="7" applyFont="1" applyAlignment="1">
      <alignment horizontal="center" vertical="center" wrapText="1"/>
    </xf>
    <xf numFmtId="9" fontId="17" fillId="0" borderId="0" xfId="7" applyNumberFormat="1" applyFont="1" applyAlignment="1">
      <alignment vertical="center" wrapText="1"/>
    </xf>
    <xf numFmtId="0" fontId="17" fillId="0" borderId="0" xfId="16" applyFont="1"/>
    <xf numFmtId="0" fontId="32" fillId="0" borderId="0" xfId="7" applyFont="1" applyAlignment="1">
      <alignment horizontal="center" vertical="center" wrapText="1"/>
    </xf>
    <xf numFmtId="167" fontId="24" fillId="0" borderId="0" xfId="7" applyNumberFormat="1" applyFont="1" applyAlignment="1">
      <alignment vertical="center" wrapText="1"/>
    </xf>
    <xf numFmtId="167" fontId="17" fillId="0" borderId="0" xfId="7" applyNumberFormat="1" applyFont="1" applyAlignment="1">
      <alignment horizontal="center" vertical="center" wrapText="1"/>
    </xf>
    <xf numFmtId="167" fontId="43" fillId="0" borderId="0" xfId="7" applyNumberFormat="1" applyFont="1" applyAlignment="1">
      <alignment horizontal="right" vertical="center" wrapText="1"/>
    </xf>
    <xf numFmtId="0" fontId="17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167" fontId="17" fillId="0" borderId="0" xfId="7" applyNumberFormat="1" applyFont="1"/>
    <xf numFmtId="0" fontId="24" fillId="0" borderId="0" xfId="7" applyFont="1"/>
    <xf numFmtId="0" fontId="17" fillId="0" borderId="12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right" vertical="center" wrapText="1"/>
    </xf>
    <xf numFmtId="167" fontId="17" fillId="0" borderId="12" xfId="7" applyNumberFormat="1" applyFont="1" applyBorder="1" applyAlignment="1">
      <alignment horizontal="right" vertical="center" wrapText="1"/>
    </xf>
    <xf numFmtId="2" fontId="17" fillId="0" borderId="0" xfId="7" applyNumberFormat="1" applyFont="1"/>
    <xf numFmtId="0" fontId="21" fillId="0" borderId="6" xfId="18" applyFont="1" applyBorder="1"/>
    <xf numFmtId="2" fontId="24" fillId="0" borderId="6" xfId="18" applyNumberFormat="1" applyFont="1" applyBorder="1" applyAlignment="1">
      <alignment horizontal="center"/>
    </xf>
    <xf numFmtId="0" fontId="21" fillId="0" borderId="12" xfId="18" applyFont="1" applyBorder="1" applyAlignment="1">
      <alignment horizontal="center"/>
    </xf>
    <xf numFmtId="0" fontId="24" fillId="0" borderId="12" xfId="18" applyFont="1" applyBorder="1" applyAlignment="1">
      <alignment horizontal="center"/>
    </xf>
    <xf numFmtId="0" fontId="21" fillId="0" borderId="6" xfId="18" applyFont="1" applyBorder="1" applyAlignment="1">
      <alignment horizontal="left"/>
    </xf>
    <xf numFmtId="0" fontId="24" fillId="0" borderId="21" xfId="18" applyFont="1" applyBorder="1" applyAlignment="1">
      <alignment horizontal="center"/>
    </xf>
    <xf numFmtId="0" fontId="21" fillId="0" borderId="12" xfId="18" applyFont="1" applyBorder="1" applyAlignment="1">
      <alignment horizontal="left"/>
    </xf>
    <xf numFmtId="0" fontId="24" fillId="0" borderId="22" xfId="18" applyFont="1" applyBorder="1" applyAlignment="1">
      <alignment horizontal="center"/>
    </xf>
    <xf numFmtId="2" fontId="24" fillId="0" borderId="6" xfId="18" applyNumberFormat="1" applyFont="1" applyBorder="1" applyAlignment="1">
      <alignment horizontal="right"/>
    </xf>
    <xf numFmtId="0" fontId="24" fillId="0" borderId="6" xfId="18" applyFont="1" applyBorder="1" applyAlignment="1">
      <alignment horizontal="center"/>
    </xf>
    <xf numFmtId="2" fontId="24" fillId="0" borderId="36" xfId="18" applyNumberFormat="1" applyFont="1" applyBorder="1"/>
    <xf numFmtId="0" fontId="21" fillId="0" borderId="0" xfId="18" applyFont="1"/>
    <xf numFmtId="2" fontId="24" fillId="0" borderId="12" xfId="18" applyNumberFormat="1" applyFont="1" applyBorder="1" applyAlignment="1">
      <alignment horizontal="right"/>
    </xf>
    <xf numFmtId="2" fontId="24" fillId="0" borderId="37" xfId="18" applyNumberFormat="1" applyFont="1" applyBorder="1"/>
    <xf numFmtId="0" fontId="27" fillId="0" borderId="0" xfId="9" applyFont="1" applyAlignment="1">
      <alignment horizontal="center" vertical="center" wrapText="1"/>
    </xf>
    <xf numFmtId="0" fontId="21" fillId="0" borderId="0" xfId="20" applyFont="1"/>
    <xf numFmtId="0" fontId="19" fillId="0" borderId="0" xfId="17" applyFont="1"/>
    <xf numFmtId="0" fontId="19" fillId="0" borderId="0" xfId="20" applyFont="1"/>
    <xf numFmtId="0" fontId="24" fillId="0" borderId="0" xfId="20" applyFont="1"/>
    <xf numFmtId="0" fontId="26" fillId="0" borderId="0" xfId="20" applyFont="1"/>
    <xf numFmtId="0" fontId="24" fillId="0" borderId="34" xfId="20" applyFont="1" applyBorder="1" applyAlignment="1">
      <alignment horizontal="center"/>
    </xf>
    <xf numFmtId="0" fontId="24" fillId="0" borderId="32" xfId="20" applyFont="1" applyBorder="1" applyAlignment="1">
      <alignment horizontal="center"/>
    </xf>
    <xf numFmtId="0" fontId="24" fillId="0" borderId="35" xfId="20" applyFont="1" applyBorder="1"/>
    <xf numFmtId="0" fontId="17" fillId="0" borderId="20" xfId="7" applyFont="1" applyBorder="1" applyAlignment="1">
      <alignment horizontal="center" vertical="center" wrapText="1"/>
    </xf>
    <xf numFmtId="0" fontId="17" fillId="0" borderId="20" xfId="7" applyFont="1" applyBorder="1" applyAlignment="1">
      <alignment horizontal="right" vertical="center" wrapText="1"/>
    </xf>
    <xf numFmtId="0" fontId="45" fillId="0" borderId="0" xfId="19" applyFont="1" applyAlignment="1">
      <alignment vertical="center" wrapText="1"/>
    </xf>
    <xf numFmtId="0" fontId="19" fillId="0" borderId="0" xfId="19" applyFont="1"/>
    <xf numFmtId="0" fontId="21" fillId="0" borderId="0" xfId="6" applyFont="1"/>
    <xf numFmtId="168" fontId="17" fillId="0" borderId="0" xfId="2" applyNumberFormat="1" applyFont="1" applyAlignment="1">
      <alignment vertical="center"/>
    </xf>
    <xf numFmtId="0" fontId="17" fillId="0" borderId="6" xfId="9" applyFont="1" applyBorder="1" applyAlignment="1">
      <alignment horizontal="center"/>
    </xf>
    <xf numFmtId="167" fontId="17" fillId="0" borderId="25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0" fontId="17" fillId="0" borderId="5" xfId="9" applyFont="1" applyBorder="1" applyAlignment="1">
      <alignment horizont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2" xfId="9" applyFont="1" applyBorder="1"/>
    <xf numFmtId="0" fontId="17" fillId="0" borderId="1" xfId="6" applyFont="1" applyBorder="1" applyAlignment="1">
      <alignment horizontal="center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1" xfId="9" applyFont="1" applyBorder="1" applyAlignment="1">
      <alignment horizontal="center"/>
    </xf>
    <xf numFmtId="0" fontId="17" fillId="0" borderId="30" xfId="7" applyFont="1" applyBorder="1"/>
    <xf numFmtId="0" fontId="19" fillId="0" borderId="30" xfId="9" applyFont="1" applyBorder="1" applyAlignment="1">
      <alignment horizontal="left"/>
    </xf>
    <xf numFmtId="0" fontId="24" fillId="0" borderId="30" xfId="7" applyFont="1" applyBorder="1" applyAlignment="1">
      <alignment horizontal="center" vertical="center"/>
    </xf>
    <xf numFmtId="0" fontId="24" fillId="0" borderId="30" xfId="7" applyFont="1" applyBorder="1" applyAlignment="1">
      <alignment vertical="center"/>
    </xf>
    <xf numFmtId="164" fontId="17" fillId="0" borderId="0" xfId="7" applyNumberFormat="1" applyFont="1"/>
    <xf numFmtId="0" fontId="32" fillId="0" borderId="0" xfId="6" applyFont="1" applyAlignment="1">
      <alignment vertical="center" wrapText="1"/>
    </xf>
    <xf numFmtId="4" fontId="17" fillId="0" borderId="0" xfId="7" applyNumberFormat="1" applyFont="1"/>
    <xf numFmtId="0" fontId="19" fillId="0" borderId="0" xfId="16" applyFont="1"/>
    <xf numFmtId="0" fontId="27" fillId="0" borderId="0" xfId="16" applyFont="1" applyAlignment="1">
      <alignment vertical="center" wrapText="1"/>
    </xf>
    <xf numFmtId="0" fontId="23" fillId="0" borderId="0" xfId="8" applyFont="1" applyAlignment="1">
      <alignment vertical="center" wrapText="1"/>
    </xf>
    <xf numFmtId="0" fontId="29" fillId="0" borderId="0" xfId="16" applyFont="1"/>
    <xf numFmtId="0" fontId="29" fillId="0" borderId="0" xfId="16" applyFont="1" applyAlignment="1">
      <alignment vertical="center" wrapText="1"/>
    </xf>
    <xf numFmtId="0" fontId="23" fillId="0" borderId="0" xfId="16" applyFont="1" applyAlignment="1">
      <alignment vertical="center" wrapText="1"/>
    </xf>
    <xf numFmtId="169" fontId="17" fillId="0" borderId="6" xfId="7" applyNumberFormat="1" applyFont="1" applyBorder="1" applyAlignment="1">
      <alignment vertical="center" wrapText="1"/>
    </xf>
    <xf numFmtId="169" fontId="17" fillId="0" borderId="5" xfId="7" applyNumberFormat="1" applyFont="1" applyBorder="1" applyAlignment="1">
      <alignment horizontal="right" vertical="center" wrapText="1"/>
    </xf>
    <xf numFmtId="169" fontId="17" fillId="0" borderId="20" xfId="7" applyNumberFormat="1" applyFont="1" applyBorder="1" applyAlignment="1">
      <alignment horizontal="right" vertical="center" wrapText="1"/>
    </xf>
    <xf numFmtId="10" fontId="17" fillId="0" borderId="0" xfId="7" applyNumberFormat="1" applyFont="1" applyAlignment="1">
      <alignment vertical="center" wrapText="1"/>
    </xf>
    <xf numFmtId="0" fontId="19" fillId="0" borderId="0" xfId="7" applyFont="1" applyAlignment="1">
      <alignment horizontal="center"/>
    </xf>
    <xf numFmtId="0" fontId="19" fillId="0" borderId="0" xfId="7" applyFont="1"/>
    <xf numFmtId="0" fontId="19" fillId="0" borderId="0" xfId="7" applyFont="1" applyAlignment="1">
      <alignment horizontal="center" vertical="center"/>
    </xf>
    <xf numFmtId="0" fontId="19" fillId="0" borderId="0" xfId="7" applyFont="1" applyAlignment="1">
      <alignment vertical="center"/>
    </xf>
    <xf numFmtId="0" fontId="19" fillId="0" borderId="0" xfId="7" applyFont="1" applyAlignment="1">
      <alignment horizontal="left"/>
    </xf>
    <xf numFmtId="0" fontId="24" fillId="0" borderId="35" xfId="20" applyFont="1" applyBorder="1" applyAlignment="1">
      <alignment horizontal="center"/>
    </xf>
    <xf numFmtId="0" fontId="34" fillId="0" borderId="39" xfId="17" applyFont="1" applyBorder="1"/>
    <xf numFmtId="0" fontId="34" fillId="0" borderId="35" xfId="17" applyFont="1" applyBorder="1"/>
    <xf numFmtId="9" fontId="32" fillId="0" borderId="1" xfId="17" applyNumberFormat="1" applyFont="1" applyBorder="1"/>
    <xf numFmtId="0" fontId="32" fillId="0" borderId="1" xfId="17" applyFont="1" applyBorder="1"/>
    <xf numFmtId="2" fontId="44" fillId="0" borderId="38" xfId="17" applyNumberFormat="1" applyFont="1" applyBorder="1"/>
    <xf numFmtId="0" fontId="32" fillId="0" borderId="40" xfId="20" applyFont="1" applyBorder="1"/>
    <xf numFmtId="0" fontId="32" fillId="0" borderId="41" xfId="20" applyFont="1" applyBorder="1"/>
    <xf numFmtId="0" fontId="17" fillId="0" borderId="25" xfId="7" applyFont="1" applyBorder="1"/>
    <xf numFmtId="0" fontId="17" fillId="0" borderId="26" xfId="7" applyFont="1" applyBorder="1" applyAlignment="1">
      <alignment horizontal="center" vertical="center" wrapText="1"/>
    </xf>
    <xf numFmtId="0" fontId="17" fillId="0" borderId="25" xfId="7" applyFont="1" applyBorder="1" applyAlignment="1">
      <alignment horizontal="right" vertical="center" wrapText="1"/>
    </xf>
    <xf numFmtId="0" fontId="17" fillId="0" borderId="0" xfId="7" applyFont="1" applyAlignment="1">
      <alignment horizontal="right" vertical="center" wrapText="1"/>
    </xf>
    <xf numFmtId="2" fontId="17" fillId="0" borderId="0" xfId="6" applyNumberFormat="1" applyFont="1"/>
    <xf numFmtId="0" fontId="34" fillId="0" borderId="12" xfId="7" applyFont="1" applyBorder="1" applyAlignment="1">
      <alignment horizontal="center" vertical="center" wrapText="1"/>
    </xf>
    <xf numFmtId="0" fontId="32" fillId="0" borderId="0" xfId="9" applyFont="1" applyAlignment="1">
      <alignment horizontal="right"/>
    </xf>
    <xf numFmtId="0" fontId="17" fillId="0" borderId="7" xfId="7" applyFont="1" applyBorder="1" applyAlignment="1">
      <alignment horizontal="center"/>
    </xf>
    <xf numFmtId="0" fontId="24" fillId="0" borderId="7" xfId="9" applyFont="1" applyBorder="1"/>
    <xf numFmtId="0" fontId="24" fillId="0" borderId="7" xfId="7" applyFont="1" applyBorder="1" applyAlignment="1">
      <alignment horizontal="center" vertical="center"/>
    </xf>
    <xf numFmtId="0" fontId="24" fillId="0" borderId="7" xfId="7" applyFont="1" applyBorder="1" applyAlignment="1">
      <alignment vertical="center"/>
    </xf>
    <xf numFmtId="0" fontId="24" fillId="0" borderId="7" xfId="7" applyFont="1" applyBorder="1"/>
    <xf numFmtId="167" fontId="24" fillId="0" borderId="7" xfId="7" applyNumberFormat="1" applyFont="1" applyBorder="1"/>
    <xf numFmtId="0" fontId="24" fillId="0" borderId="7" xfId="9" applyFont="1" applyBorder="1" applyAlignment="1">
      <alignment horizontal="center" vertical="center"/>
    </xf>
    <xf numFmtId="2" fontId="24" fillId="0" borderId="7" xfId="9" applyNumberFormat="1" applyFont="1" applyBorder="1" applyAlignment="1">
      <alignment horizontal="right" vertical="center"/>
    </xf>
    <xf numFmtId="2" fontId="24" fillId="0" borderId="7" xfId="9" applyNumberFormat="1" applyFont="1" applyBorder="1" applyAlignment="1">
      <alignment vertical="center"/>
    </xf>
    <xf numFmtId="0" fontId="24" fillId="0" borderId="0" xfId="9" applyFont="1" applyAlignment="1">
      <alignment horizontal="center" vertical="center"/>
    </xf>
    <xf numFmtId="167" fontId="24" fillId="0" borderId="0" xfId="7" applyNumberFormat="1" applyFont="1" applyAlignment="1">
      <alignment horizontal="right"/>
    </xf>
    <xf numFmtId="2" fontId="24" fillId="0" borderId="0" xfId="7" applyNumberFormat="1" applyFont="1" applyAlignment="1">
      <alignment horizontal="center"/>
    </xf>
    <xf numFmtId="0" fontId="30" fillId="0" borderId="0" xfId="9" applyFont="1" applyAlignment="1">
      <alignment horizontal="left"/>
    </xf>
    <xf numFmtId="0" fontId="33" fillId="0" borderId="0" xfId="7" applyFont="1" applyAlignment="1">
      <alignment horizontal="center" vertical="center"/>
    </xf>
    <xf numFmtId="0" fontId="33" fillId="0" borderId="0" xfId="7" applyFont="1" applyAlignment="1">
      <alignment vertical="center"/>
    </xf>
    <xf numFmtId="0" fontId="33" fillId="0" borderId="0" xfId="7" applyFont="1"/>
    <xf numFmtId="167" fontId="33" fillId="0" borderId="0" xfId="7" applyNumberFormat="1" applyFont="1"/>
    <xf numFmtId="167" fontId="24" fillId="0" borderId="0" xfId="7" applyNumberFormat="1" applyFont="1"/>
    <xf numFmtId="2" fontId="24" fillId="0" borderId="0" xfId="7" applyNumberFormat="1" applyFont="1" applyAlignment="1">
      <alignment horizontal="right"/>
    </xf>
    <xf numFmtId="0" fontId="22" fillId="0" borderId="0" xfId="9" applyFont="1"/>
    <xf numFmtId="0" fontId="21" fillId="0" borderId="0" xfId="7" applyFont="1" applyAlignment="1">
      <alignment horizontal="center" vertical="center"/>
    </xf>
    <xf numFmtId="0" fontId="21" fillId="0" borderId="0" xfId="7" applyFont="1" applyAlignment="1">
      <alignment vertical="center"/>
    </xf>
    <xf numFmtId="0" fontId="21" fillId="0" borderId="0" xfId="7" applyFont="1"/>
    <xf numFmtId="167" fontId="21" fillId="0" borderId="0" xfId="7" applyNumberFormat="1" applyFont="1"/>
    <xf numFmtId="2" fontId="32" fillId="0" borderId="0" xfId="7" applyNumberFormat="1" applyFont="1" applyAlignment="1">
      <alignment horizontal="right"/>
    </xf>
    <xf numFmtId="0" fontId="30" fillId="0" borderId="0" xfId="7" applyFont="1"/>
    <xf numFmtId="0" fontId="24" fillId="0" borderId="0" xfId="7" applyFont="1" applyAlignment="1">
      <alignment horizontal="center" vertical="center"/>
    </xf>
    <xf numFmtId="0" fontId="24" fillId="0" borderId="0" xfId="7" applyFont="1" applyAlignment="1">
      <alignment vertical="center"/>
    </xf>
    <xf numFmtId="0" fontId="24" fillId="0" borderId="0" xfId="7" applyFont="1" applyAlignment="1">
      <alignment horizontal="left"/>
    </xf>
    <xf numFmtId="170" fontId="17" fillId="0" borderId="0" xfId="7" applyNumberFormat="1" applyFont="1"/>
    <xf numFmtId="0" fontId="24" fillId="0" borderId="15" xfId="20" applyFont="1" applyBorder="1"/>
    <xf numFmtId="0" fontId="24" fillId="0" borderId="15" xfId="20" applyFont="1" applyBorder="1" applyAlignment="1">
      <alignment horizontal="center"/>
    </xf>
    <xf numFmtId="0" fontId="24" fillId="0" borderId="42" xfId="20" applyFont="1" applyBorder="1" applyAlignment="1">
      <alignment horizontal="center"/>
    </xf>
    <xf numFmtId="0" fontId="24" fillId="0" borderId="5" xfId="20" applyFont="1" applyBorder="1"/>
    <xf numFmtId="0" fontId="24" fillId="0" borderId="5" xfId="20" applyFont="1" applyBorder="1" applyAlignment="1">
      <alignment horizontal="center"/>
    </xf>
    <xf numFmtId="0" fontId="24" fillId="0" borderId="43" xfId="20" applyFont="1" applyBorder="1" applyAlignment="1">
      <alignment horizontal="center"/>
    </xf>
    <xf numFmtId="0" fontId="24" fillId="0" borderId="20" xfId="20" applyFont="1" applyBorder="1"/>
    <xf numFmtId="0" fontId="24" fillId="0" borderId="20" xfId="20" applyFont="1" applyBorder="1" applyAlignment="1">
      <alignment horizontal="center"/>
    </xf>
    <xf numFmtId="0" fontId="24" fillId="0" borderId="38" xfId="20" applyFont="1" applyBorder="1"/>
    <xf numFmtId="2" fontId="24" fillId="0" borderId="15" xfId="20" applyNumberFormat="1" applyFont="1" applyBorder="1" applyAlignment="1">
      <alignment horizontal="center"/>
    </xf>
    <xf numFmtId="2" fontId="24" fillId="0" borderId="15" xfId="20" applyNumberFormat="1" applyFont="1" applyBorder="1"/>
    <xf numFmtId="2" fontId="24" fillId="0" borderId="43" xfId="20" applyNumberFormat="1" applyFont="1" applyBorder="1"/>
    <xf numFmtId="2" fontId="24" fillId="0" borderId="5" xfId="20" applyNumberFormat="1" applyFont="1" applyBorder="1" applyAlignment="1">
      <alignment horizontal="center"/>
    </xf>
    <xf numFmtId="2" fontId="24" fillId="0" borderId="5" xfId="20" applyNumberFormat="1" applyFont="1" applyBorder="1"/>
    <xf numFmtId="2" fontId="24" fillId="0" borderId="20" xfId="20" applyNumberFormat="1" applyFont="1" applyBorder="1" applyAlignment="1">
      <alignment horizontal="center"/>
    </xf>
    <xf numFmtId="2" fontId="24" fillId="0" borderId="20" xfId="20" applyNumberFormat="1" applyFont="1" applyBorder="1"/>
    <xf numFmtId="0" fontId="32" fillId="0" borderId="7" xfId="20" applyFont="1" applyBorder="1"/>
    <xf numFmtId="2" fontId="44" fillId="0" borderId="42" xfId="20" applyNumberFormat="1" applyFont="1" applyBorder="1"/>
    <xf numFmtId="2" fontId="32" fillId="0" borderId="44" xfId="17" applyNumberFormat="1" applyFont="1" applyBorder="1"/>
    <xf numFmtId="0" fontId="32" fillId="0" borderId="23" xfId="20" applyFont="1" applyBorder="1"/>
    <xf numFmtId="0" fontId="32" fillId="0" borderId="23" xfId="17" applyFont="1" applyBorder="1"/>
    <xf numFmtId="0" fontId="32" fillId="0" borderId="0" xfId="7" applyFont="1"/>
    <xf numFmtId="2" fontId="24" fillId="0" borderId="0" xfId="7" applyNumberFormat="1" applyFont="1"/>
    <xf numFmtId="0" fontId="21" fillId="0" borderId="0" xfId="18" applyFont="1" applyAlignment="1">
      <alignment horizontal="right"/>
    </xf>
    <xf numFmtId="0" fontId="29" fillId="0" borderId="0" xfId="18" applyFont="1" applyAlignment="1">
      <alignment horizontal="center"/>
    </xf>
    <xf numFmtId="0" fontId="26" fillId="0" borderId="0" xfId="18" applyFont="1"/>
    <xf numFmtId="0" fontId="29" fillId="0" borderId="0" xfId="18" applyFont="1" applyAlignment="1">
      <alignment horizontal="right"/>
    </xf>
    <xf numFmtId="0" fontId="22" fillId="0" borderId="0" xfId="18" applyFont="1"/>
    <xf numFmtId="2" fontId="31" fillId="0" borderId="0" xfId="18" applyNumberFormat="1" applyFont="1"/>
    <xf numFmtId="0" fontId="21" fillId="0" borderId="13" xfId="18" applyFont="1" applyBorder="1"/>
    <xf numFmtId="2" fontId="23" fillId="0" borderId="0" xfId="18" applyNumberFormat="1" applyFont="1"/>
    <xf numFmtId="0" fontId="21" fillId="0" borderId="32" xfId="18" applyFont="1" applyBorder="1"/>
    <xf numFmtId="0" fontId="21" fillId="0" borderId="15" xfId="18" applyFont="1" applyBorder="1"/>
    <xf numFmtId="0" fontId="19" fillId="0" borderId="15" xfId="18" applyFont="1" applyBorder="1" applyAlignment="1">
      <alignment horizontal="center"/>
    </xf>
    <xf numFmtId="0" fontId="21" fillId="0" borderId="17" xfId="18" applyFont="1" applyBorder="1" applyAlignment="1">
      <alignment horizontal="center"/>
    </xf>
    <xf numFmtId="0" fontId="24" fillId="0" borderId="0" xfId="18" applyFont="1" applyAlignment="1">
      <alignment horizontal="center"/>
    </xf>
    <xf numFmtId="0" fontId="19" fillId="0" borderId="5" xfId="18" applyFont="1" applyBorder="1" applyAlignment="1">
      <alignment horizontal="center"/>
    </xf>
    <xf numFmtId="0" fontId="19" fillId="0" borderId="31" xfId="18" applyFont="1" applyBorder="1"/>
    <xf numFmtId="0" fontId="19" fillId="0" borderId="0" xfId="18" applyFont="1"/>
    <xf numFmtId="0" fontId="24" fillId="0" borderId="5" xfId="18" applyFont="1" applyBorder="1" applyAlignment="1">
      <alignment horizontal="center"/>
    </xf>
    <xf numFmtId="0" fontId="19" fillId="0" borderId="9" xfId="18" applyFont="1" applyBorder="1"/>
    <xf numFmtId="0" fontId="19" fillId="0" borderId="18" xfId="18" applyFont="1" applyBorder="1" applyAlignment="1">
      <alignment horizontal="center"/>
    </xf>
    <xf numFmtId="0" fontId="19" fillId="0" borderId="6" xfId="18" applyFont="1" applyBorder="1" applyAlignment="1">
      <alignment horizontal="center"/>
    </xf>
    <xf numFmtId="0" fontId="21" fillId="0" borderId="17" xfId="18" applyFont="1" applyBorder="1"/>
    <xf numFmtId="0" fontId="19" fillId="0" borderId="5" xfId="18" applyFont="1" applyBorder="1"/>
    <xf numFmtId="0" fontId="21" fillId="0" borderId="5" xfId="18" applyFont="1" applyBorder="1"/>
    <xf numFmtId="0" fontId="21" fillId="0" borderId="9" xfId="18" applyFont="1" applyBorder="1"/>
    <xf numFmtId="0" fontId="21" fillId="0" borderId="19" xfId="18" applyFont="1" applyBorder="1"/>
    <xf numFmtId="0" fontId="24" fillId="0" borderId="20" xfId="18" applyFont="1" applyBorder="1" applyAlignment="1">
      <alignment horizontal="center"/>
    </xf>
    <xf numFmtId="0" fontId="19" fillId="0" borderId="20" xfId="18" applyFont="1" applyBorder="1"/>
    <xf numFmtId="0" fontId="19" fillId="0" borderId="20" xfId="18" applyFont="1" applyBorder="1" applyAlignment="1">
      <alignment horizontal="center"/>
    </xf>
    <xf numFmtId="0" fontId="21" fillId="0" borderId="20" xfId="18" applyFont="1" applyBorder="1"/>
    <xf numFmtId="0" fontId="32" fillId="0" borderId="19" xfId="18" applyFont="1" applyBorder="1" applyAlignment="1">
      <alignment horizontal="center"/>
    </xf>
    <xf numFmtId="0" fontId="32" fillId="0" borderId="20" xfId="18" applyFont="1" applyBorder="1" applyAlignment="1">
      <alignment horizontal="center"/>
    </xf>
    <xf numFmtId="0" fontId="21" fillId="0" borderId="14" xfId="18" applyFont="1" applyBorder="1" applyAlignment="1">
      <alignment horizontal="center"/>
    </xf>
    <xf numFmtId="2" fontId="21" fillId="0" borderId="15" xfId="18" applyNumberFormat="1" applyFont="1" applyBorder="1"/>
    <xf numFmtId="0" fontId="21" fillId="0" borderId="15" xfId="18" applyFont="1" applyBorder="1" applyAlignment="1">
      <alignment horizontal="center"/>
    </xf>
    <xf numFmtId="2" fontId="21" fillId="0" borderId="5" xfId="18" applyNumberFormat="1" applyFont="1" applyBorder="1" applyAlignment="1">
      <alignment horizontal="right"/>
    </xf>
    <xf numFmtId="0" fontId="21" fillId="0" borderId="5" xfId="18" applyFont="1" applyBorder="1" applyAlignment="1">
      <alignment horizontal="center"/>
    </xf>
    <xf numFmtId="2" fontId="21" fillId="0" borderId="5" xfId="18" applyNumberFormat="1" applyFont="1" applyBorder="1"/>
    <xf numFmtId="0" fontId="21" fillId="0" borderId="17" xfId="9" applyFont="1" applyBorder="1" applyAlignment="1">
      <alignment horizontal="center"/>
    </xf>
    <xf numFmtId="0" fontId="21" fillId="0" borderId="5" xfId="9" applyFont="1" applyBorder="1" applyAlignment="1">
      <alignment horizontal="center"/>
    </xf>
    <xf numFmtId="0" fontId="23" fillId="0" borderId="5" xfId="9" applyFont="1" applyBorder="1" applyAlignment="1">
      <alignment horizontal="center"/>
    </xf>
    <xf numFmtId="0" fontId="23" fillId="0" borderId="12" xfId="9" applyFont="1" applyBorder="1" applyAlignment="1">
      <alignment horizontal="center"/>
    </xf>
    <xf numFmtId="0" fontId="33" fillId="0" borderId="12" xfId="9" applyFont="1" applyBorder="1" applyAlignment="1">
      <alignment horizontal="center"/>
    </xf>
    <xf numFmtId="0" fontId="21" fillId="0" borderId="5" xfId="18" applyFont="1" applyBorder="1" applyAlignment="1">
      <alignment horizontal="left"/>
    </xf>
    <xf numFmtId="0" fontId="21" fillId="0" borderId="9" xfId="18" applyFont="1" applyBorder="1" applyAlignment="1">
      <alignment horizontal="center"/>
    </xf>
    <xf numFmtId="0" fontId="24" fillId="0" borderId="12" xfId="18" applyFont="1" applyBorder="1" applyAlignment="1">
      <alignment horizontal="right"/>
    </xf>
    <xf numFmtId="2" fontId="24" fillId="0" borderId="12" xfId="18" applyNumberFormat="1" applyFont="1" applyBorder="1"/>
    <xf numFmtId="0" fontId="24" fillId="0" borderId="27" xfId="18" applyFont="1" applyBorder="1" applyAlignment="1">
      <alignment horizontal="center"/>
    </xf>
    <xf numFmtId="0" fontId="24" fillId="0" borderId="26" xfId="18" applyFont="1" applyBorder="1"/>
    <xf numFmtId="0" fontId="25" fillId="0" borderId="26" xfId="18" applyFont="1" applyBorder="1" applyAlignment="1">
      <alignment horizontal="center"/>
    </xf>
    <xf numFmtId="2" fontId="31" fillId="0" borderId="26" xfId="18" applyNumberFormat="1" applyFont="1" applyBorder="1" applyAlignment="1">
      <alignment horizontal="right"/>
    </xf>
    <xf numFmtId="2" fontId="24" fillId="0" borderId="20" xfId="18" applyNumberFormat="1" applyFont="1" applyBorder="1" applyAlignment="1">
      <alignment horizontal="right"/>
    </xf>
    <xf numFmtId="0" fontId="24" fillId="0" borderId="26" xfId="18" applyFont="1" applyBorder="1" applyAlignment="1">
      <alignment horizontal="center"/>
    </xf>
    <xf numFmtId="0" fontId="24" fillId="2" borderId="27" xfId="18" applyFont="1" applyFill="1" applyBorder="1" applyAlignment="1">
      <alignment horizontal="center"/>
    </xf>
    <xf numFmtId="0" fontId="24" fillId="2" borderId="26" xfId="18" applyFont="1" applyFill="1" applyBorder="1"/>
    <xf numFmtId="0" fontId="25" fillId="2" borderId="26" xfId="18" applyFont="1" applyFill="1" applyBorder="1" applyAlignment="1">
      <alignment horizontal="center"/>
    </xf>
    <xf numFmtId="2" fontId="31" fillId="2" borderId="26" xfId="18" applyNumberFormat="1" applyFont="1" applyFill="1" applyBorder="1" applyAlignment="1">
      <alignment horizontal="right"/>
    </xf>
    <xf numFmtId="2" fontId="31" fillId="2" borderId="26" xfId="18" applyNumberFormat="1" applyFont="1" applyFill="1" applyBorder="1" applyAlignment="1">
      <alignment horizontal="center"/>
    </xf>
    <xf numFmtId="0" fontId="24" fillId="0" borderId="14" xfId="18" applyFont="1" applyBorder="1" applyAlignment="1">
      <alignment horizontal="center"/>
    </xf>
    <xf numFmtId="0" fontId="24" fillId="0" borderId="15" xfId="18" applyFont="1" applyBorder="1"/>
    <xf numFmtId="2" fontId="24" fillId="0" borderId="15" xfId="18" applyNumberFormat="1" applyFont="1" applyBorder="1" applyAlignment="1">
      <alignment horizontal="center"/>
    </xf>
    <xf numFmtId="0" fontId="24" fillId="0" borderId="15" xfId="18" applyFont="1" applyBorder="1" applyAlignment="1">
      <alignment horizontal="center"/>
    </xf>
    <xf numFmtId="2" fontId="24" fillId="0" borderId="15" xfId="18" applyNumberFormat="1" applyFont="1" applyBorder="1"/>
    <xf numFmtId="0" fontId="24" fillId="0" borderId="17" xfId="18" applyFont="1" applyBorder="1" applyAlignment="1">
      <alignment horizontal="center"/>
    </xf>
    <xf numFmtId="0" fontId="24" fillId="0" borderId="25" xfId="18" applyFont="1" applyBorder="1"/>
    <xf numFmtId="2" fontId="24" fillId="0" borderId="9" xfId="18" applyNumberFormat="1" applyFont="1" applyBorder="1" applyAlignment="1">
      <alignment horizontal="center"/>
    </xf>
    <xf numFmtId="2" fontId="24" fillId="0" borderId="5" xfId="18" applyNumberFormat="1" applyFont="1" applyBorder="1"/>
    <xf numFmtId="0" fontId="24" fillId="0" borderId="31" xfId="18" applyFont="1" applyBorder="1"/>
    <xf numFmtId="0" fontId="25" fillId="0" borderId="20" xfId="18" applyFont="1" applyBorder="1" applyAlignment="1">
      <alignment horizontal="center"/>
    </xf>
    <xf numFmtId="2" fontId="24" fillId="0" borderId="8" xfId="18" applyNumberFormat="1" applyFont="1" applyBorder="1" applyAlignment="1">
      <alignment horizontal="center"/>
    </xf>
    <xf numFmtId="0" fontId="28" fillId="0" borderId="5" xfId="18" applyFont="1" applyBorder="1" applyAlignment="1">
      <alignment horizontal="left"/>
    </xf>
    <xf numFmtId="2" fontId="24" fillId="0" borderId="5" xfId="18" applyNumberFormat="1" applyFont="1" applyBorder="1" applyAlignment="1">
      <alignment horizontal="right"/>
    </xf>
    <xf numFmtId="0" fontId="24" fillId="0" borderId="19" xfId="18" applyFont="1" applyBorder="1" applyAlignment="1">
      <alignment horizontal="center"/>
    </xf>
    <xf numFmtId="0" fontId="28" fillId="0" borderId="20" xfId="18" applyFont="1" applyBorder="1" applyAlignment="1">
      <alignment horizontal="left"/>
    </xf>
    <xf numFmtId="2" fontId="31" fillId="0" borderId="26" xfId="18" applyNumberFormat="1" applyFont="1" applyBorder="1" applyAlignment="1">
      <alignment horizontal="center"/>
    </xf>
    <xf numFmtId="0" fontId="35" fillId="0" borderId="26" xfId="18" applyFont="1" applyBorder="1" applyAlignment="1">
      <alignment horizontal="center"/>
    </xf>
    <xf numFmtId="0" fontId="21" fillId="2" borderId="27" xfId="18" applyFont="1" applyFill="1" applyBorder="1" applyAlignment="1">
      <alignment horizontal="center"/>
    </xf>
    <xf numFmtId="0" fontId="21" fillId="2" borderId="26" xfId="18" applyFont="1" applyFill="1" applyBorder="1"/>
    <xf numFmtId="2" fontId="32" fillId="0" borderId="15" xfId="18" applyNumberFormat="1" applyFont="1" applyBorder="1"/>
    <xf numFmtId="2" fontId="32" fillId="0" borderId="15" xfId="18" applyNumberFormat="1" applyFont="1" applyBorder="1" applyAlignment="1">
      <alignment horizontal="right"/>
    </xf>
    <xf numFmtId="0" fontId="21" fillId="0" borderId="19" xfId="18" applyFont="1" applyBorder="1" applyAlignment="1">
      <alignment horizontal="center"/>
    </xf>
    <xf numFmtId="2" fontId="21" fillId="0" borderId="20" xfId="18" applyNumberFormat="1" applyFont="1" applyBorder="1"/>
    <xf numFmtId="2" fontId="21" fillId="0" borderId="20" xfId="18" applyNumberFormat="1" applyFont="1" applyBorder="1" applyAlignment="1">
      <alignment horizontal="center"/>
    </xf>
    <xf numFmtId="0" fontId="28" fillId="0" borderId="15" xfId="18" applyFont="1" applyBorder="1"/>
    <xf numFmtId="2" fontId="24" fillId="0" borderId="15" xfId="18" applyNumberFormat="1" applyFont="1" applyBorder="1" applyAlignment="1">
      <alignment horizontal="right"/>
    </xf>
    <xf numFmtId="0" fontId="21" fillId="0" borderId="12" xfId="18" applyFont="1" applyBorder="1"/>
    <xf numFmtId="0" fontId="28" fillId="0" borderId="7" xfId="18" applyFont="1" applyBorder="1"/>
    <xf numFmtId="2" fontId="24" fillId="0" borderId="12" xfId="18" applyNumberFormat="1" applyFont="1" applyBorder="1" applyAlignment="1">
      <alignment horizontal="center"/>
    </xf>
    <xf numFmtId="2" fontId="21" fillId="0" borderId="0" xfId="18" applyNumberFormat="1" applyFont="1"/>
    <xf numFmtId="0" fontId="28" fillId="0" borderId="4" xfId="18" applyFont="1" applyBorder="1"/>
    <xf numFmtId="0" fontId="28" fillId="0" borderId="0" xfId="18" applyFont="1"/>
    <xf numFmtId="2" fontId="19" fillId="0" borderId="5" xfId="18" applyNumberFormat="1" applyFont="1" applyBorder="1" applyAlignment="1">
      <alignment horizontal="center"/>
    </xf>
    <xf numFmtId="0" fontId="34" fillId="0" borderId="5" xfId="18" applyFont="1" applyBorder="1" applyAlignment="1">
      <alignment horizontal="center"/>
    </xf>
    <xf numFmtId="0" fontId="21" fillId="0" borderId="21" xfId="18" applyFont="1" applyBorder="1" applyAlignment="1">
      <alignment horizontal="center"/>
    </xf>
    <xf numFmtId="2" fontId="19" fillId="0" borderId="12" xfId="18" applyNumberFormat="1" applyFont="1" applyBorder="1" applyAlignment="1">
      <alignment horizontal="center"/>
    </xf>
    <xf numFmtId="0" fontId="34" fillId="0" borderId="12" xfId="18" applyFont="1" applyBorder="1" applyAlignment="1">
      <alignment horizontal="center"/>
    </xf>
    <xf numFmtId="0" fontId="19" fillId="0" borderId="12" xfId="18" applyFont="1" applyBorder="1" applyAlignment="1">
      <alignment horizontal="center"/>
    </xf>
    <xf numFmtId="2" fontId="24" fillId="0" borderId="20" xfId="18" applyNumberFormat="1" applyFont="1" applyBorder="1" applyAlignment="1">
      <alignment horizontal="center"/>
    </xf>
    <xf numFmtId="0" fontId="21" fillId="0" borderId="28" xfId="18" applyFont="1" applyBorder="1" applyAlignment="1">
      <alignment horizontal="center"/>
    </xf>
    <xf numFmtId="0" fontId="21" fillId="0" borderId="27" xfId="18" applyFont="1" applyBorder="1"/>
    <xf numFmtId="0" fontId="32" fillId="0" borderId="15" xfId="18" applyFont="1" applyBorder="1" applyAlignment="1">
      <alignment horizontal="right"/>
    </xf>
    <xf numFmtId="0" fontId="32" fillId="0" borderId="15" xfId="18" applyFont="1" applyBorder="1" applyAlignment="1">
      <alignment horizontal="center"/>
    </xf>
    <xf numFmtId="2" fontId="24" fillId="0" borderId="5" xfId="18" applyNumberFormat="1" applyFont="1" applyBorder="1" applyAlignment="1">
      <alignment horizontal="center"/>
    </xf>
    <xf numFmtId="0" fontId="32" fillId="0" borderId="5" xfId="18" applyFont="1" applyBorder="1" applyAlignment="1">
      <alignment horizontal="right"/>
    </xf>
    <xf numFmtId="0" fontId="32" fillId="0" borderId="12" xfId="18" applyFont="1" applyBorder="1" applyAlignment="1">
      <alignment horizontal="right"/>
    </xf>
    <xf numFmtId="0" fontId="24" fillId="0" borderId="24" xfId="18" applyFont="1" applyBorder="1" applyAlignment="1">
      <alignment horizontal="center"/>
    </xf>
    <xf numFmtId="0" fontId="21" fillId="0" borderId="1" xfId="18" applyFont="1" applyBorder="1"/>
    <xf numFmtId="0" fontId="28" fillId="0" borderId="12" xfId="18" applyFont="1" applyBorder="1"/>
    <xf numFmtId="2" fontId="24" fillId="0" borderId="1" xfId="18" applyNumberFormat="1" applyFont="1" applyBorder="1" applyAlignment="1">
      <alignment horizontal="center"/>
    </xf>
    <xf numFmtId="0" fontId="24" fillId="0" borderId="1" xfId="18" applyFont="1" applyBorder="1" applyAlignment="1">
      <alignment horizontal="center"/>
    </xf>
    <xf numFmtId="2" fontId="24" fillId="0" borderId="1" xfId="18" applyNumberFormat="1" applyFont="1" applyBorder="1" applyAlignment="1">
      <alignment horizontal="right"/>
    </xf>
    <xf numFmtId="0" fontId="24" fillId="0" borderId="33" xfId="18" applyFont="1" applyBorder="1" applyAlignment="1">
      <alignment horizontal="center"/>
    </xf>
    <xf numFmtId="0" fontId="21" fillId="0" borderId="23" xfId="18" applyFont="1" applyBorder="1"/>
    <xf numFmtId="0" fontId="28" fillId="0" borderId="23" xfId="18" applyFont="1" applyBorder="1" applyAlignment="1">
      <alignment horizontal="left"/>
    </xf>
    <xf numFmtId="2" fontId="24" fillId="0" borderId="23" xfId="18" applyNumberFormat="1" applyFont="1" applyBorder="1" applyAlignment="1">
      <alignment horizontal="center"/>
    </xf>
    <xf numFmtId="0" fontId="24" fillId="0" borderId="23" xfId="18" applyFont="1" applyBorder="1" applyAlignment="1">
      <alignment horizontal="center"/>
    </xf>
    <xf numFmtId="2" fontId="24" fillId="0" borderId="23" xfId="18" applyNumberFormat="1" applyFont="1" applyBorder="1" applyAlignment="1">
      <alignment horizontal="right"/>
    </xf>
    <xf numFmtId="0" fontId="31" fillId="0" borderId="26" xfId="18" applyFont="1" applyBorder="1" applyAlignment="1">
      <alignment horizontal="center"/>
    </xf>
    <xf numFmtId="0" fontId="24" fillId="2" borderId="27" xfId="18" applyFont="1" applyFill="1" applyBorder="1"/>
    <xf numFmtId="0" fontId="28" fillId="0" borderId="20" xfId="18" applyFont="1" applyBorder="1"/>
    <xf numFmtId="2" fontId="24" fillId="0" borderId="20" xfId="18" applyNumberFormat="1" applyFont="1" applyBorder="1"/>
    <xf numFmtId="0" fontId="22" fillId="2" borderId="26" xfId="18" applyFont="1" applyFill="1" applyBorder="1" applyAlignment="1">
      <alignment horizontal="center"/>
    </xf>
    <xf numFmtId="0" fontId="35" fillId="0" borderId="26" xfId="18" applyFont="1" applyBorder="1"/>
    <xf numFmtId="2" fontId="24" fillId="0" borderId="26" xfId="18" applyNumberFormat="1" applyFont="1" applyBorder="1" applyAlignment="1">
      <alignment horizontal="right"/>
    </xf>
    <xf numFmtId="2" fontId="31" fillId="2" borderId="26" xfId="18" applyNumberFormat="1" applyFont="1" applyFill="1" applyBorder="1"/>
    <xf numFmtId="0" fontId="24" fillId="0" borderId="0" xfId="18" applyFont="1"/>
    <xf numFmtId="0" fontId="22" fillId="0" borderId="0" xfId="18" applyFont="1" applyAlignment="1">
      <alignment horizontal="center"/>
    </xf>
    <xf numFmtId="0" fontId="35" fillId="0" borderId="0" xfId="18" applyFont="1"/>
    <xf numFmtId="2" fontId="22" fillId="0" borderId="0" xfId="18" applyNumberFormat="1" applyFont="1"/>
    <xf numFmtId="2" fontId="22" fillId="0" borderId="0" xfId="18" applyNumberFormat="1" applyFont="1" applyAlignment="1">
      <alignment horizontal="right"/>
    </xf>
    <xf numFmtId="2" fontId="21" fillId="0" borderId="0" xfId="18" applyNumberFormat="1" applyFont="1" applyAlignment="1">
      <alignment horizontal="center"/>
    </xf>
    <xf numFmtId="2" fontId="35" fillId="0" borderId="0" xfId="18" applyNumberFormat="1" applyFont="1" applyAlignment="1">
      <alignment horizontal="right"/>
    </xf>
    <xf numFmtId="0" fontId="36" fillId="0" borderId="0" xfId="18" applyFont="1"/>
    <xf numFmtId="0" fontId="29" fillId="0" borderId="0" xfId="18" applyFont="1"/>
    <xf numFmtId="0" fontId="21" fillId="0" borderId="0" xfId="18" applyFont="1" applyAlignment="1">
      <alignment horizontal="left" vertical="center"/>
    </xf>
    <xf numFmtId="0" fontId="23" fillId="0" borderId="0" xfId="18" applyFont="1" applyAlignment="1">
      <alignment vertical="center"/>
    </xf>
    <xf numFmtId="0" fontId="23" fillId="0" borderId="0" xfId="18" applyFont="1"/>
    <xf numFmtId="0" fontId="37" fillId="0" borderId="0" xfId="18" applyFont="1"/>
    <xf numFmtId="0" fontId="23" fillId="0" borderId="0" xfId="18" applyFont="1" applyAlignment="1">
      <alignment horizontal="left"/>
    </xf>
    <xf numFmtId="0" fontId="25" fillId="0" borderId="0" xfId="18" applyFont="1"/>
    <xf numFmtId="0" fontId="17" fillId="0" borderId="5" xfId="7" applyFont="1" applyBorder="1"/>
    <xf numFmtId="0" fontId="34" fillId="3" borderId="26" xfId="7" applyFont="1" applyFill="1" applyBorder="1" applyAlignment="1">
      <alignment horizontal="center" vertical="center" wrapText="1"/>
    </xf>
    <xf numFmtId="0" fontId="19" fillId="0" borderId="0" xfId="0" applyFont="1"/>
    <xf numFmtId="0" fontId="32" fillId="0" borderId="0" xfId="0" applyFont="1" applyAlignment="1">
      <alignment horizontal="center"/>
    </xf>
    <xf numFmtId="0" fontId="24" fillId="0" borderId="0" xfId="7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textRotation="90"/>
    </xf>
    <xf numFmtId="0" fontId="17" fillId="0" borderId="4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65" fontId="17" fillId="0" borderId="7" xfId="2" applyNumberFormat="1" applyFont="1" applyBorder="1" applyAlignment="1">
      <alignment horizontal="center" vertical="center"/>
    </xf>
    <xf numFmtId="0" fontId="17" fillId="0" borderId="8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167" fontId="41" fillId="0" borderId="0" xfId="7" applyNumberFormat="1" applyFont="1" applyAlignment="1">
      <alignment horizontal="right" vertical="center" wrapText="1"/>
    </xf>
    <xf numFmtId="167" fontId="19" fillId="0" borderId="0" xfId="7" applyNumberFormat="1" applyFont="1"/>
    <xf numFmtId="0" fontId="21" fillId="0" borderId="6" xfId="18" applyFont="1" applyBorder="1" applyAlignment="1">
      <alignment horizontal="left" vertical="center"/>
    </xf>
    <xf numFmtId="0" fontId="21" fillId="0" borderId="20" xfId="18" applyFont="1" applyBorder="1" applyAlignment="1">
      <alignment horizontal="center"/>
    </xf>
    <xf numFmtId="0" fontId="21" fillId="0" borderId="20" xfId="18" applyFont="1" applyBorder="1" applyAlignment="1">
      <alignment horizontal="left"/>
    </xf>
    <xf numFmtId="2" fontId="24" fillId="0" borderId="26" xfId="18" applyNumberFormat="1" applyFont="1" applyBorder="1" applyAlignment="1">
      <alignment horizontal="center"/>
    </xf>
    <xf numFmtId="172" fontId="17" fillId="0" borderId="6" xfId="7" applyNumberFormat="1" applyFont="1" applyBorder="1" applyAlignment="1">
      <alignment vertical="center" wrapText="1"/>
    </xf>
    <xf numFmtId="172" fontId="17" fillId="0" borderId="12" xfId="7" applyNumberFormat="1" applyFont="1" applyBorder="1" applyAlignment="1">
      <alignment horizontal="right" vertical="center" wrapText="1"/>
    </xf>
    <xf numFmtId="172" fontId="17" fillId="0" borderId="5" xfId="7" applyNumberFormat="1" applyFont="1" applyBorder="1" applyAlignment="1">
      <alignment horizontal="right" vertical="center" wrapText="1"/>
    </xf>
    <xf numFmtId="174" fontId="17" fillId="0" borderId="25" xfId="7" applyNumberFormat="1" applyFont="1" applyBorder="1" applyAlignment="1">
      <alignment vertical="center" wrapText="1"/>
    </xf>
    <xf numFmtId="173" fontId="17" fillId="0" borderId="25" xfId="7" applyNumberFormat="1" applyFont="1" applyBorder="1" applyAlignment="1">
      <alignment vertical="center" wrapText="1"/>
    </xf>
    <xf numFmtId="175" fontId="17" fillId="0" borderId="6" xfId="7" applyNumberFormat="1" applyFont="1" applyBorder="1" applyAlignment="1">
      <alignment vertical="center" wrapText="1"/>
    </xf>
    <xf numFmtId="175" fontId="17" fillId="0" borderId="5" xfId="7" applyNumberFormat="1" applyFont="1" applyBorder="1" applyAlignment="1">
      <alignment horizontal="right" vertical="center" wrapText="1"/>
    </xf>
    <xf numFmtId="176" fontId="17" fillId="0" borderId="0" xfId="7" applyNumberFormat="1" applyFont="1"/>
    <xf numFmtId="167" fontId="17" fillId="0" borderId="5" xfId="7" applyNumberFormat="1" applyFont="1" applyBorder="1" applyAlignment="1">
      <alignment vertical="center" wrapText="1"/>
    </xf>
    <xf numFmtId="0" fontId="17" fillId="3" borderId="20" xfId="7" applyFont="1" applyFill="1" applyBorder="1" applyAlignment="1">
      <alignment horizontal="center" vertical="center" wrapText="1"/>
    </xf>
    <xf numFmtId="0" fontId="32" fillId="0" borderId="6" xfId="7" applyFont="1" applyBorder="1" applyAlignment="1">
      <alignment vertical="center" wrapText="1"/>
    </xf>
    <xf numFmtId="0" fontId="18" fillId="0" borderId="26" xfId="7" applyFont="1" applyBorder="1" applyAlignment="1">
      <alignment horizontal="center" vertical="center" wrapText="1"/>
    </xf>
    <xf numFmtId="171" fontId="17" fillId="0" borderId="0" xfId="7" applyNumberFormat="1" applyFont="1"/>
    <xf numFmtId="168" fontId="17" fillId="0" borderId="0" xfId="7" applyNumberFormat="1" applyFont="1" applyAlignment="1">
      <alignment horizontal="center"/>
    </xf>
    <xf numFmtId="0" fontId="17" fillId="3" borderId="25" xfId="7" applyFont="1" applyFill="1" applyBorder="1"/>
    <xf numFmtId="10" fontId="41" fillId="0" borderId="12" xfId="7" applyNumberFormat="1" applyFont="1" applyBorder="1"/>
    <xf numFmtId="10" fontId="43" fillId="0" borderId="26" xfId="7" applyNumberFormat="1" applyFont="1" applyBorder="1"/>
    <xf numFmtId="10" fontId="43" fillId="3" borderId="26" xfId="7" applyNumberFormat="1" applyFont="1" applyFill="1" applyBorder="1"/>
    <xf numFmtId="0" fontId="29" fillId="0" borderId="0" xfId="19" applyFont="1" applyAlignment="1">
      <alignment vertical="center" wrapText="1"/>
    </xf>
    <xf numFmtId="0" fontId="26" fillId="0" borderId="0" xfId="9" applyFont="1" applyAlignment="1">
      <alignment horizontal="center"/>
    </xf>
    <xf numFmtId="172" fontId="17" fillId="0" borderId="5" xfId="7" applyNumberFormat="1" applyFont="1" applyBorder="1" applyAlignment="1">
      <alignment vertical="center" wrapText="1"/>
    </xf>
    <xf numFmtId="172" fontId="17" fillId="3" borderId="20" xfId="7" applyNumberFormat="1" applyFont="1" applyFill="1" applyBorder="1" applyAlignment="1">
      <alignment horizontal="center" vertical="center" wrapText="1"/>
    </xf>
    <xf numFmtId="172" fontId="43" fillId="3" borderId="20" xfId="7" applyNumberFormat="1" applyFont="1" applyFill="1" applyBorder="1" applyAlignment="1">
      <alignment horizontal="center" vertical="center" wrapText="1"/>
    </xf>
    <xf numFmtId="172" fontId="17" fillId="0" borderId="20" xfId="7" applyNumberFormat="1" applyFont="1" applyBorder="1" applyAlignment="1">
      <alignment horizontal="right" vertical="center" wrapText="1"/>
    </xf>
    <xf numFmtId="172" fontId="17" fillId="0" borderId="20" xfId="7" applyNumberFormat="1" applyFont="1" applyBorder="1" applyAlignment="1">
      <alignment vertical="center" wrapText="1"/>
    </xf>
    <xf numFmtId="172" fontId="17" fillId="0" borderId="12" xfId="7" applyNumberFormat="1" applyFont="1" applyBorder="1" applyAlignment="1">
      <alignment horizontal="center" vertical="center" wrapText="1"/>
    </xf>
    <xf numFmtId="172" fontId="41" fillId="0" borderId="20" xfId="7" applyNumberFormat="1" applyFont="1" applyBorder="1" applyAlignment="1">
      <alignment horizontal="center" vertical="center" wrapText="1"/>
    </xf>
    <xf numFmtId="172" fontId="17" fillId="0" borderId="30" xfId="7" applyNumberFormat="1" applyFont="1" applyBorder="1"/>
    <xf numFmtId="172" fontId="17" fillId="0" borderId="0" xfId="7" applyNumberFormat="1" applyFont="1"/>
    <xf numFmtId="0" fontId="43" fillId="0" borderId="6" xfId="7" applyFont="1" applyBorder="1" applyAlignment="1">
      <alignment horizontal="center" vertical="center" wrapText="1"/>
    </xf>
    <xf numFmtId="0" fontId="43" fillId="0" borderId="5" xfId="7" applyFont="1" applyBorder="1" applyAlignment="1">
      <alignment horizontal="center" vertical="center" wrapText="1"/>
    </xf>
    <xf numFmtId="0" fontId="41" fillId="0" borderId="6" xfId="7" applyFont="1" applyBorder="1" applyAlignment="1">
      <alignment horizontal="center" vertical="center" wrapText="1"/>
    </xf>
    <xf numFmtId="171" fontId="34" fillId="0" borderId="25" xfId="7" applyNumberFormat="1" applyFont="1" applyBorder="1" applyAlignment="1">
      <alignment horizontal="center" vertical="center" wrapText="1"/>
    </xf>
    <xf numFmtId="0" fontId="34" fillId="0" borderId="5" xfId="7" applyFont="1" applyBorder="1" applyAlignment="1">
      <alignment horizontal="center" vertical="center" wrapText="1"/>
    </xf>
    <xf numFmtId="167" fontId="17" fillId="0" borderId="20" xfId="7" applyNumberFormat="1" applyFont="1" applyBorder="1" applyAlignment="1">
      <alignment horizontal="right" vertical="center" wrapText="1"/>
    </xf>
    <xf numFmtId="169" fontId="41" fillId="0" borderId="0" xfId="7" applyNumberFormat="1" applyFont="1" applyAlignment="1">
      <alignment horizontal="right" vertical="center"/>
    </xf>
    <xf numFmtId="0" fontId="30" fillId="0" borderId="0" xfId="19" applyFont="1" applyAlignment="1">
      <alignment horizontal="center" vertical="center" wrapText="1"/>
    </xf>
    <xf numFmtId="0" fontId="29" fillId="0" borderId="0" xfId="19" applyFont="1" applyAlignment="1">
      <alignment horizontal="center" vertical="center" wrapText="1"/>
    </xf>
    <xf numFmtId="0" fontId="17" fillId="0" borderId="6" xfId="2" applyFont="1" applyBorder="1" applyAlignment="1">
      <alignment horizontal="center" textRotation="90"/>
    </xf>
    <xf numFmtId="0" fontId="17" fillId="0" borderId="5" xfId="2" applyFont="1" applyBorder="1" applyAlignment="1">
      <alignment horizontal="center" textRotation="90"/>
    </xf>
    <xf numFmtId="0" fontId="17" fillId="0" borderId="12" xfId="2" applyFont="1" applyBorder="1" applyAlignment="1">
      <alignment horizontal="center" textRotation="90"/>
    </xf>
    <xf numFmtId="167" fontId="17" fillId="0" borderId="18" xfId="2" applyNumberFormat="1" applyFont="1" applyBorder="1" applyAlignment="1">
      <alignment horizontal="center" vertical="center"/>
    </xf>
    <xf numFmtId="167" fontId="17" fillId="0" borderId="2" xfId="2" applyNumberFormat="1" applyFont="1" applyBorder="1" applyAlignment="1">
      <alignment horizontal="center" vertical="center"/>
    </xf>
    <xf numFmtId="0" fontId="27" fillId="0" borderId="0" xfId="16" applyFont="1" applyAlignment="1">
      <alignment horizontal="center" vertical="center" wrapText="1"/>
    </xf>
    <xf numFmtId="0" fontId="29" fillId="0" borderId="0" xfId="9" applyFont="1" applyAlignment="1">
      <alignment horizontal="center"/>
    </xf>
    <xf numFmtId="0" fontId="29" fillId="0" borderId="0" xfId="21" applyFont="1" applyAlignment="1">
      <alignment horizontal="center" vertical="justify" wrapText="1"/>
    </xf>
    <xf numFmtId="0" fontId="17" fillId="0" borderId="6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46" fillId="0" borderId="6" xfId="2" applyFont="1" applyBorder="1" applyAlignment="1">
      <alignment horizontal="center" vertical="center" textRotation="90"/>
    </xf>
    <xf numFmtId="0" fontId="46" fillId="0" borderId="5" xfId="2" applyFont="1" applyBorder="1" applyAlignment="1">
      <alignment horizontal="center" vertical="center" textRotation="90"/>
    </xf>
    <xf numFmtId="0" fontId="46" fillId="0" borderId="12" xfId="2" applyFont="1" applyBorder="1" applyAlignment="1">
      <alignment horizontal="center" vertical="center" textRotation="90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1" fillId="0" borderId="0" xfId="15" applyFont="1" applyAlignment="1">
      <alignment horizontal="left"/>
    </xf>
    <xf numFmtId="0" fontId="23" fillId="0" borderId="0" xfId="9" applyFont="1" applyAlignment="1">
      <alignment horizontal="center" vertical="center" wrapText="1"/>
    </xf>
    <xf numFmtId="0" fontId="30" fillId="0" borderId="0" xfId="9" applyFont="1" applyAlignment="1">
      <alignment horizontal="center" vertical="center" wrapText="1"/>
    </xf>
    <xf numFmtId="0" fontId="21" fillId="0" borderId="0" xfId="18" applyFont="1" applyAlignment="1">
      <alignment horizontal="center"/>
    </xf>
    <xf numFmtId="0" fontId="20" fillId="0" borderId="0" xfId="13" applyFont="1" applyAlignment="1">
      <alignment horizontal="center"/>
    </xf>
    <xf numFmtId="0" fontId="29" fillId="0" borderId="0" xfId="9" applyFont="1" applyAlignment="1">
      <alignment horizontal="center" vertical="center" wrapText="1"/>
    </xf>
    <xf numFmtId="0" fontId="27" fillId="0" borderId="0" xfId="9" applyFont="1" applyAlignment="1">
      <alignment horizontal="center" vertical="center" wrapText="1"/>
    </xf>
    <xf numFmtId="0" fontId="29" fillId="0" borderId="0" xfId="8" applyFont="1" applyAlignment="1">
      <alignment horizontal="center" vertical="center" wrapText="1"/>
    </xf>
    <xf numFmtId="0" fontId="23" fillId="0" borderId="0" xfId="18" applyFont="1" applyAlignment="1">
      <alignment horizontal="left" vertical="center" wrapText="1"/>
    </xf>
    <xf numFmtId="0" fontId="34" fillId="0" borderId="0" xfId="18" applyFont="1" applyAlignment="1">
      <alignment horizontal="center" vertical="center" wrapText="1"/>
    </xf>
    <xf numFmtId="0" fontId="23" fillId="0" borderId="0" xfId="8" applyFont="1" applyAlignment="1">
      <alignment horizontal="center" vertical="center" wrapText="1"/>
    </xf>
    <xf numFmtId="0" fontId="20" fillId="0" borderId="0" xfId="18" applyFont="1" applyAlignment="1">
      <alignment horizontal="center"/>
    </xf>
    <xf numFmtId="0" fontId="30" fillId="0" borderId="0" xfId="18" applyFont="1" applyAlignment="1">
      <alignment horizontal="center"/>
    </xf>
    <xf numFmtId="0" fontId="22" fillId="0" borderId="13" xfId="18" applyFont="1" applyBorder="1" applyAlignment="1">
      <alignment horizontal="left"/>
    </xf>
    <xf numFmtId="0" fontId="19" fillId="0" borderId="29" xfId="18" applyFont="1" applyBorder="1" applyAlignment="1">
      <alignment horizontal="center"/>
    </xf>
    <xf numFmtId="0" fontId="19" fillId="0" borderId="30" xfId="18" applyFont="1" applyBorder="1" applyAlignment="1">
      <alignment horizontal="center"/>
    </xf>
    <xf numFmtId="0" fontId="19" fillId="0" borderId="16" xfId="18" applyFont="1" applyBorder="1" applyAlignment="1">
      <alignment horizontal="center"/>
    </xf>
    <xf numFmtId="0" fontId="29" fillId="0" borderId="0" xfId="18" applyFont="1" applyAlignment="1">
      <alignment horizontal="left"/>
    </xf>
    <xf numFmtId="0" fontId="29" fillId="0" borderId="0" xfId="16" applyFont="1" applyAlignment="1">
      <alignment horizontal="left" vertical="center" wrapText="1"/>
    </xf>
    <xf numFmtId="167" fontId="19" fillId="0" borderId="0" xfId="7" applyNumberFormat="1" applyFont="1"/>
    <xf numFmtId="0" fontId="19" fillId="0" borderId="0" xfId="0" applyFont="1"/>
    <xf numFmtId="0" fontId="32" fillId="0" borderId="0" xfId="0" applyFont="1" applyAlignment="1">
      <alignment horizontal="center"/>
    </xf>
    <xf numFmtId="2" fontId="32" fillId="0" borderId="0" xfId="0" applyNumberFormat="1" applyFont="1" applyAlignment="1">
      <alignment horizontal="center"/>
    </xf>
    <xf numFmtId="2" fontId="41" fillId="0" borderId="0" xfId="0" applyNumberFormat="1" applyFont="1" applyAlignment="1">
      <alignment horizontal="center"/>
    </xf>
    <xf numFmtId="4" fontId="17" fillId="0" borderId="10" xfId="2" applyNumberFormat="1" applyFont="1" applyBorder="1" applyAlignment="1">
      <alignment horizontal="center" vertical="center"/>
    </xf>
    <xf numFmtId="4" fontId="17" fillId="0" borderId="3" xfId="2" applyNumberFormat="1" applyFont="1" applyBorder="1" applyAlignment="1">
      <alignment horizontal="center" vertical="center"/>
    </xf>
    <xf numFmtId="4" fontId="17" fillId="0" borderId="11" xfId="2" applyNumberFormat="1" applyFont="1" applyBorder="1" applyAlignment="1">
      <alignment horizontal="center" vertical="center"/>
    </xf>
    <xf numFmtId="4" fontId="17" fillId="0" borderId="6" xfId="2" applyNumberFormat="1" applyFont="1" applyBorder="1" applyAlignment="1">
      <alignment horizontal="center" vertical="center" textRotation="90"/>
    </xf>
    <xf numFmtId="4" fontId="17" fillId="0" borderId="12" xfId="2" applyNumberFormat="1" applyFont="1" applyBorder="1" applyAlignment="1">
      <alignment horizontal="center" vertical="center" textRotation="90"/>
    </xf>
    <xf numFmtId="4" fontId="17" fillId="0" borderId="10" xfId="2" applyNumberFormat="1" applyFont="1" applyBorder="1" applyAlignment="1">
      <alignment horizontal="center" vertical="center" wrapText="1"/>
    </xf>
    <xf numFmtId="4" fontId="17" fillId="0" borderId="11" xfId="2" applyNumberFormat="1" applyFont="1" applyBorder="1" applyAlignment="1">
      <alignment horizontal="center" vertical="center" wrapText="1"/>
    </xf>
    <xf numFmtId="0" fontId="24" fillId="0" borderId="0" xfId="7" applyFont="1" applyAlignment="1">
      <alignment horizontal="left" vertical="center" wrapText="1"/>
    </xf>
    <xf numFmtId="0" fontId="24" fillId="0" borderId="0" xfId="7" applyFont="1" applyAlignment="1">
      <alignment horizontal="center"/>
    </xf>
    <xf numFmtId="0" fontId="24" fillId="0" borderId="0" xfId="0" applyFont="1" applyAlignment="1">
      <alignment horizontal="center"/>
    </xf>
    <xf numFmtId="165" fontId="32" fillId="0" borderId="0" xfId="0" applyNumberFormat="1" applyFont="1" applyAlignment="1">
      <alignment horizontal="center"/>
    </xf>
    <xf numFmtId="0" fontId="17" fillId="0" borderId="6" xfId="2" applyFont="1" applyBorder="1" applyAlignment="1">
      <alignment horizontal="center" vertical="center" textRotation="90"/>
    </xf>
    <xf numFmtId="0" fontId="17" fillId="0" borderId="5" xfId="2" applyFont="1" applyBorder="1" applyAlignment="1">
      <alignment horizontal="center" vertical="center" textRotation="90"/>
    </xf>
    <xf numFmtId="0" fontId="17" fillId="0" borderId="2" xfId="2" applyFont="1" applyBorder="1" applyAlignment="1">
      <alignment horizontal="center" vertical="center" textRotation="90"/>
    </xf>
    <xf numFmtId="0" fontId="17" fillId="0" borderId="9" xfId="2" applyFont="1" applyBorder="1" applyAlignment="1">
      <alignment horizontal="center" vertical="center" textRotation="90"/>
    </xf>
    <xf numFmtId="0" fontId="17" fillId="0" borderId="8" xfId="2" applyFont="1" applyBorder="1" applyAlignment="1">
      <alignment horizontal="center" vertical="center" textRotation="90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9" fillId="0" borderId="0" xfId="16" applyFont="1" applyAlignment="1">
      <alignment horizontal="center"/>
    </xf>
    <xf numFmtId="0" fontId="23" fillId="0" borderId="0" xfId="16" applyFont="1" applyAlignment="1">
      <alignment horizontal="center" vertical="center" wrapText="1"/>
    </xf>
    <xf numFmtId="0" fontId="29" fillId="0" borderId="0" xfId="16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2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19" fillId="0" borderId="0" xfId="9" applyFont="1"/>
  </cellXfs>
  <cellStyles count="22">
    <cellStyle name="edRascen" xfId="1" xr:uid="{00000000-0005-0000-0000-000000000000}"/>
    <cellStyle name="Normal" xfId="0" builtinId="0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alkul 2" xfId="20" xr:uid="{00000000-0005-0000-0000-000009000000}"/>
    <cellStyle name="Normal_Kot" xfId="3" xr:uid="{00000000-0005-0000-0000-00000A000000}"/>
    <cellStyle name="Normal_Obekt" xfId="21" xr:uid="{00000000-0005-0000-0000-00000B000000}"/>
    <cellStyle name="Normal_Sheet1" xfId="4" xr:uid="{00000000-0005-0000-0000-00000C000000}"/>
    <cellStyle name="Normal_Sheet1_1" xfId="5" xr:uid="{00000000-0005-0000-0000-00000D000000}"/>
    <cellStyle name="Normal_SHIN-2" xfId="6" xr:uid="{00000000-0005-0000-0000-00000E000000}"/>
    <cellStyle name="Normal_TpKot" xfId="7" xr:uid="{00000000-0005-0000-0000-00000F000000}"/>
    <cellStyle name="Обычный 2 2" xfId="9" xr:uid="{00000000-0005-0000-0000-000011000000}"/>
    <cellStyle name="Обычный 2 3" xfId="11" xr:uid="{00000000-0005-0000-0000-000012000000}"/>
    <cellStyle name="Обычный 3 2 2" xfId="13" xr:uid="{00000000-0005-0000-0000-000013000000}"/>
    <cellStyle name="Обычный 3 3" xfId="14" xr:uid="{00000000-0005-0000-0000-000014000000}"/>
    <cellStyle name="Обычный 4" xfId="12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20202020-PC\Malatia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0" customWidth="1"/>
    <col min="2" max="2" width="1" style="20" customWidth="1"/>
    <col min="3" max="3" width="74.7109375" style="20" customWidth="1"/>
    <col min="4" max="4" width="16.7109375" style="20" customWidth="1"/>
    <col min="5" max="16384" width="9.140625" style="20"/>
  </cols>
  <sheetData>
    <row r="1" spans="3:4" ht="15">
      <c r="C1" s="21" t="s">
        <v>25</v>
      </c>
      <c r="D1" s="22"/>
    </row>
    <row r="2" spans="3:4" s="23" customFormat="1" ht="16.5" customHeight="1">
      <c r="C2" s="487"/>
      <c r="D2" s="487"/>
    </row>
    <row r="3" spans="3:4" s="23" customFormat="1" ht="26.25" customHeight="1">
      <c r="C3" s="488"/>
      <c r="D3" s="488"/>
    </row>
    <row r="4" spans="3:4" s="23" customFormat="1" ht="12.75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2.75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55"/>
    <col min="9" max="9" width="8.42578125" style="55" customWidth="1"/>
    <col min="10" max="10" width="9.42578125" style="55" customWidth="1"/>
    <col min="11" max="11" width="9.140625" style="55"/>
    <col min="12" max="12" width="9.85546875" style="55" customWidth="1"/>
    <col min="13" max="13" width="11.85546875" style="55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489"/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</row>
    <row r="2" spans="1:18" ht="14.25">
      <c r="A2" s="489"/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489"/>
    </row>
    <row r="3" spans="1:18" ht="14.25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489"/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89"/>
      <c r="R4" s="489"/>
    </row>
    <row r="5" spans="1:18" s="3" customFormat="1" ht="14.25" customHeight="1">
      <c r="A5" s="489"/>
      <c r="B5" s="489"/>
      <c r="C5" s="489"/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89"/>
      <c r="O5" s="489"/>
      <c r="P5" s="489"/>
      <c r="Q5" s="489"/>
      <c r="R5" s="489"/>
    </row>
    <row r="6" spans="1:18" s="3" customFormat="1" ht="15.75" customHeight="1">
      <c r="A6" s="496" t="s">
        <v>10</v>
      </c>
      <c r="B6" s="493" t="s">
        <v>24</v>
      </c>
      <c r="C6" s="493" t="s">
        <v>11</v>
      </c>
      <c r="D6" s="4"/>
      <c r="E6" s="4"/>
      <c r="F6" s="490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491"/>
      <c r="B7" s="491"/>
      <c r="C7" s="494"/>
      <c r="D7" s="7" t="s">
        <v>1</v>
      </c>
      <c r="E7" s="7"/>
      <c r="F7" s="491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492"/>
      <c r="B8" s="492"/>
      <c r="C8" s="495"/>
      <c r="D8" s="13" t="s">
        <v>12</v>
      </c>
      <c r="E8" s="13"/>
      <c r="F8" s="492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7"/>
  <sheetViews>
    <sheetView topLeftCell="A7" workbookViewId="0">
      <selection activeCell="H34" sqref="H34"/>
    </sheetView>
  </sheetViews>
  <sheetFormatPr defaultRowHeight="15.75"/>
  <cols>
    <col min="1" max="1" width="2.85546875" style="62" customWidth="1"/>
    <col min="2" max="3" width="9.140625" style="62"/>
    <col min="4" max="4" width="10.28515625" style="62" bestFit="1" customWidth="1"/>
    <col min="5" max="7" width="9.140625" style="62"/>
    <col min="8" max="8" width="13.7109375" style="62" customWidth="1"/>
    <col min="9" max="9" width="13.140625" style="62" customWidth="1"/>
    <col min="10" max="10" width="14.5703125" style="62" customWidth="1"/>
    <col min="11" max="256" width="9.140625" style="62"/>
    <col min="257" max="257" width="11.42578125" style="62" customWidth="1"/>
    <col min="258" max="259" width="9.140625" style="62"/>
    <col min="260" max="260" width="10.28515625" style="62" bestFit="1" customWidth="1"/>
    <col min="261" max="263" width="9.140625" style="62"/>
    <col min="264" max="264" width="12" style="62" customWidth="1"/>
    <col min="265" max="265" width="12.5703125" style="62" customWidth="1"/>
    <col min="266" max="512" width="9.140625" style="62"/>
    <col min="513" max="513" width="11.42578125" style="62" customWidth="1"/>
    <col min="514" max="515" width="9.140625" style="62"/>
    <col min="516" max="516" width="10.28515625" style="62" bestFit="1" customWidth="1"/>
    <col min="517" max="519" width="9.140625" style="62"/>
    <col min="520" max="520" width="12" style="62" customWidth="1"/>
    <col min="521" max="521" width="12.5703125" style="62" customWidth="1"/>
    <col min="522" max="768" width="9.140625" style="62"/>
    <col min="769" max="769" width="11.42578125" style="62" customWidth="1"/>
    <col min="770" max="771" width="9.140625" style="62"/>
    <col min="772" max="772" width="10.28515625" style="62" bestFit="1" customWidth="1"/>
    <col min="773" max="775" width="9.140625" style="62"/>
    <col min="776" max="776" width="12" style="62" customWidth="1"/>
    <col min="777" max="777" width="12.5703125" style="62" customWidth="1"/>
    <col min="778" max="1024" width="9.140625" style="62"/>
    <col min="1025" max="1025" width="11.42578125" style="62" customWidth="1"/>
    <col min="1026" max="1027" width="9.140625" style="62"/>
    <col min="1028" max="1028" width="10.28515625" style="62" bestFit="1" customWidth="1"/>
    <col min="1029" max="1031" width="9.140625" style="62"/>
    <col min="1032" max="1032" width="12" style="62" customWidth="1"/>
    <col min="1033" max="1033" width="12.5703125" style="62" customWidth="1"/>
    <col min="1034" max="1280" width="9.140625" style="62"/>
    <col min="1281" max="1281" width="11.42578125" style="62" customWidth="1"/>
    <col min="1282" max="1283" width="9.140625" style="62"/>
    <col min="1284" max="1284" width="10.28515625" style="62" bestFit="1" customWidth="1"/>
    <col min="1285" max="1287" width="9.140625" style="62"/>
    <col min="1288" max="1288" width="12" style="62" customWidth="1"/>
    <col min="1289" max="1289" width="12.5703125" style="62" customWidth="1"/>
    <col min="1290" max="1536" width="9.140625" style="62"/>
    <col min="1537" max="1537" width="11.42578125" style="62" customWidth="1"/>
    <col min="1538" max="1539" width="9.140625" style="62"/>
    <col min="1540" max="1540" width="10.28515625" style="62" bestFit="1" customWidth="1"/>
    <col min="1541" max="1543" width="9.140625" style="62"/>
    <col min="1544" max="1544" width="12" style="62" customWidth="1"/>
    <col min="1545" max="1545" width="12.5703125" style="62" customWidth="1"/>
    <col min="1546" max="1792" width="9.140625" style="62"/>
    <col min="1793" max="1793" width="11.42578125" style="62" customWidth="1"/>
    <col min="1794" max="1795" width="9.140625" style="62"/>
    <col min="1796" max="1796" width="10.28515625" style="62" bestFit="1" customWidth="1"/>
    <col min="1797" max="1799" width="9.140625" style="62"/>
    <col min="1800" max="1800" width="12" style="62" customWidth="1"/>
    <col min="1801" max="1801" width="12.5703125" style="62" customWidth="1"/>
    <col min="1802" max="2048" width="9.140625" style="62"/>
    <col min="2049" max="2049" width="11.42578125" style="62" customWidth="1"/>
    <col min="2050" max="2051" width="9.140625" style="62"/>
    <col min="2052" max="2052" width="10.28515625" style="62" bestFit="1" customWidth="1"/>
    <col min="2053" max="2055" width="9.140625" style="62"/>
    <col min="2056" max="2056" width="12" style="62" customWidth="1"/>
    <col min="2057" max="2057" width="12.5703125" style="62" customWidth="1"/>
    <col min="2058" max="2304" width="9.140625" style="62"/>
    <col min="2305" max="2305" width="11.42578125" style="62" customWidth="1"/>
    <col min="2306" max="2307" width="9.140625" style="62"/>
    <col min="2308" max="2308" width="10.28515625" style="62" bestFit="1" customWidth="1"/>
    <col min="2309" max="2311" width="9.140625" style="62"/>
    <col min="2312" max="2312" width="12" style="62" customWidth="1"/>
    <col min="2313" max="2313" width="12.5703125" style="62" customWidth="1"/>
    <col min="2314" max="2560" width="9.140625" style="62"/>
    <col min="2561" max="2561" width="11.42578125" style="62" customWidth="1"/>
    <col min="2562" max="2563" width="9.140625" style="62"/>
    <col min="2564" max="2564" width="10.28515625" style="62" bestFit="1" customWidth="1"/>
    <col min="2565" max="2567" width="9.140625" style="62"/>
    <col min="2568" max="2568" width="12" style="62" customWidth="1"/>
    <col min="2569" max="2569" width="12.5703125" style="62" customWidth="1"/>
    <col min="2570" max="2816" width="9.140625" style="62"/>
    <col min="2817" max="2817" width="11.42578125" style="62" customWidth="1"/>
    <col min="2818" max="2819" width="9.140625" style="62"/>
    <col min="2820" max="2820" width="10.28515625" style="62" bestFit="1" customWidth="1"/>
    <col min="2821" max="2823" width="9.140625" style="62"/>
    <col min="2824" max="2824" width="12" style="62" customWidth="1"/>
    <col min="2825" max="2825" width="12.5703125" style="62" customWidth="1"/>
    <col min="2826" max="3072" width="9.140625" style="62"/>
    <col min="3073" max="3073" width="11.42578125" style="62" customWidth="1"/>
    <col min="3074" max="3075" width="9.140625" style="62"/>
    <col min="3076" max="3076" width="10.28515625" style="62" bestFit="1" customWidth="1"/>
    <col min="3077" max="3079" width="9.140625" style="62"/>
    <col min="3080" max="3080" width="12" style="62" customWidth="1"/>
    <col min="3081" max="3081" width="12.5703125" style="62" customWidth="1"/>
    <col min="3082" max="3328" width="9.140625" style="62"/>
    <col min="3329" max="3329" width="11.42578125" style="62" customWidth="1"/>
    <col min="3330" max="3331" width="9.140625" style="62"/>
    <col min="3332" max="3332" width="10.28515625" style="62" bestFit="1" customWidth="1"/>
    <col min="3333" max="3335" width="9.140625" style="62"/>
    <col min="3336" max="3336" width="12" style="62" customWidth="1"/>
    <col min="3337" max="3337" width="12.5703125" style="62" customWidth="1"/>
    <col min="3338" max="3584" width="9.140625" style="62"/>
    <col min="3585" max="3585" width="11.42578125" style="62" customWidth="1"/>
    <col min="3586" max="3587" width="9.140625" style="62"/>
    <col min="3588" max="3588" width="10.28515625" style="62" bestFit="1" customWidth="1"/>
    <col min="3589" max="3591" width="9.140625" style="62"/>
    <col min="3592" max="3592" width="12" style="62" customWidth="1"/>
    <col min="3593" max="3593" width="12.5703125" style="62" customWidth="1"/>
    <col min="3594" max="3840" width="9.140625" style="62"/>
    <col min="3841" max="3841" width="11.42578125" style="62" customWidth="1"/>
    <col min="3842" max="3843" width="9.140625" style="62"/>
    <col min="3844" max="3844" width="10.28515625" style="62" bestFit="1" customWidth="1"/>
    <col min="3845" max="3847" width="9.140625" style="62"/>
    <col min="3848" max="3848" width="12" style="62" customWidth="1"/>
    <col min="3849" max="3849" width="12.5703125" style="62" customWidth="1"/>
    <col min="3850" max="4096" width="9.140625" style="62"/>
    <col min="4097" max="4097" width="11.42578125" style="62" customWidth="1"/>
    <col min="4098" max="4099" width="9.140625" style="62"/>
    <col min="4100" max="4100" width="10.28515625" style="62" bestFit="1" customWidth="1"/>
    <col min="4101" max="4103" width="9.140625" style="62"/>
    <col min="4104" max="4104" width="12" style="62" customWidth="1"/>
    <col min="4105" max="4105" width="12.5703125" style="62" customWidth="1"/>
    <col min="4106" max="4352" width="9.140625" style="62"/>
    <col min="4353" max="4353" width="11.42578125" style="62" customWidth="1"/>
    <col min="4354" max="4355" width="9.140625" style="62"/>
    <col min="4356" max="4356" width="10.28515625" style="62" bestFit="1" customWidth="1"/>
    <col min="4357" max="4359" width="9.140625" style="62"/>
    <col min="4360" max="4360" width="12" style="62" customWidth="1"/>
    <col min="4361" max="4361" width="12.5703125" style="62" customWidth="1"/>
    <col min="4362" max="4608" width="9.140625" style="62"/>
    <col min="4609" max="4609" width="11.42578125" style="62" customWidth="1"/>
    <col min="4610" max="4611" width="9.140625" style="62"/>
    <col min="4612" max="4612" width="10.28515625" style="62" bestFit="1" customWidth="1"/>
    <col min="4613" max="4615" width="9.140625" style="62"/>
    <col min="4616" max="4616" width="12" style="62" customWidth="1"/>
    <col min="4617" max="4617" width="12.5703125" style="62" customWidth="1"/>
    <col min="4618" max="4864" width="9.140625" style="62"/>
    <col min="4865" max="4865" width="11.42578125" style="62" customWidth="1"/>
    <col min="4866" max="4867" width="9.140625" style="62"/>
    <col min="4868" max="4868" width="10.28515625" style="62" bestFit="1" customWidth="1"/>
    <col min="4869" max="4871" width="9.140625" style="62"/>
    <col min="4872" max="4872" width="12" style="62" customWidth="1"/>
    <col min="4873" max="4873" width="12.5703125" style="62" customWidth="1"/>
    <col min="4874" max="5120" width="9.140625" style="62"/>
    <col min="5121" max="5121" width="11.42578125" style="62" customWidth="1"/>
    <col min="5122" max="5123" width="9.140625" style="62"/>
    <col min="5124" max="5124" width="10.28515625" style="62" bestFit="1" customWidth="1"/>
    <col min="5125" max="5127" width="9.140625" style="62"/>
    <col min="5128" max="5128" width="12" style="62" customWidth="1"/>
    <col min="5129" max="5129" width="12.5703125" style="62" customWidth="1"/>
    <col min="5130" max="5376" width="9.140625" style="62"/>
    <col min="5377" max="5377" width="11.42578125" style="62" customWidth="1"/>
    <col min="5378" max="5379" width="9.140625" style="62"/>
    <col min="5380" max="5380" width="10.28515625" style="62" bestFit="1" customWidth="1"/>
    <col min="5381" max="5383" width="9.140625" style="62"/>
    <col min="5384" max="5384" width="12" style="62" customWidth="1"/>
    <col min="5385" max="5385" width="12.5703125" style="62" customWidth="1"/>
    <col min="5386" max="5632" width="9.140625" style="62"/>
    <col min="5633" max="5633" width="11.42578125" style="62" customWidth="1"/>
    <col min="5634" max="5635" width="9.140625" style="62"/>
    <col min="5636" max="5636" width="10.28515625" style="62" bestFit="1" customWidth="1"/>
    <col min="5637" max="5639" width="9.140625" style="62"/>
    <col min="5640" max="5640" width="12" style="62" customWidth="1"/>
    <col min="5641" max="5641" width="12.5703125" style="62" customWidth="1"/>
    <col min="5642" max="5888" width="9.140625" style="62"/>
    <col min="5889" max="5889" width="11.42578125" style="62" customWidth="1"/>
    <col min="5890" max="5891" width="9.140625" style="62"/>
    <col min="5892" max="5892" width="10.28515625" style="62" bestFit="1" customWidth="1"/>
    <col min="5893" max="5895" width="9.140625" style="62"/>
    <col min="5896" max="5896" width="12" style="62" customWidth="1"/>
    <col min="5897" max="5897" width="12.5703125" style="62" customWidth="1"/>
    <col min="5898" max="6144" width="9.140625" style="62"/>
    <col min="6145" max="6145" width="11.42578125" style="62" customWidth="1"/>
    <col min="6146" max="6147" width="9.140625" style="62"/>
    <col min="6148" max="6148" width="10.28515625" style="62" bestFit="1" customWidth="1"/>
    <col min="6149" max="6151" width="9.140625" style="62"/>
    <col min="6152" max="6152" width="12" style="62" customWidth="1"/>
    <col min="6153" max="6153" width="12.5703125" style="62" customWidth="1"/>
    <col min="6154" max="6400" width="9.140625" style="62"/>
    <col min="6401" max="6401" width="11.42578125" style="62" customWidth="1"/>
    <col min="6402" max="6403" width="9.140625" style="62"/>
    <col min="6404" max="6404" width="10.28515625" style="62" bestFit="1" customWidth="1"/>
    <col min="6405" max="6407" width="9.140625" style="62"/>
    <col min="6408" max="6408" width="12" style="62" customWidth="1"/>
    <col min="6409" max="6409" width="12.5703125" style="62" customWidth="1"/>
    <col min="6410" max="6656" width="9.140625" style="62"/>
    <col min="6657" max="6657" width="11.42578125" style="62" customWidth="1"/>
    <col min="6658" max="6659" width="9.140625" style="62"/>
    <col min="6660" max="6660" width="10.28515625" style="62" bestFit="1" customWidth="1"/>
    <col min="6661" max="6663" width="9.140625" style="62"/>
    <col min="6664" max="6664" width="12" style="62" customWidth="1"/>
    <col min="6665" max="6665" width="12.5703125" style="62" customWidth="1"/>
    <col min="6666" max="6912" width="9.140625" style="62"/>
    <col min="6913" max="6913" width="11.42578125" style="62" customWidth="1"/>
    <col min="6914" max="6915" width="9.140625" style="62"/>
    <col min="6916" max="6916" width="10.28515625" style="62" bestFit="1" customWidth="1"/>
    <col min="6917" max="6919" width="9.140625" style="62"/>
    <col min="6920" max="6920" width="12" style="62" customWidth="1"/>
    <col min="6921" max="6921" width="12.5703125" style="62" customWidth="1"/>
    <col min="6922" max="7168" width="9.140625" style="62"/>
    <col min="7169" max="7169" width="11.42578125" style="62" customWidth="1"/>
    <col min="7170" max="7171" width="9.140625" style="62"/>
    <col min="7172" max="7172" width="10.28515625" style="62" bestFit="1" customWidth="1"/>
    <col min="7173" max="7175" width="9.140625" style="62"/>
    <col min="7176" max="7176" width="12" style="62" customWidth="1"/>
    <col min="7177" max="7177" width="12.5703125" style="62" customWidth="1"/>
    <col min="7178" max="7424" width="9.140625" style="62"/>
    <col min="7425" max="7425" width="11.42578125" style="62" customWidth="1"/>
    <col min="7426" max="7427" width="9.140625" style="62"/>
    <col min="7428" max="7428" width="10.28515625" style="62" bestFit="1" customWidth="1"/>
    <col min="7429" max="7431" width="9.140625" style="62"/>
    <col min="7432" max="7432" width="12" style="62" customWidth="1"/>
    <col min="7433" max="7433" width="12.5703125" style="62" customWidth="1"/>
    <col min="7434" max="7680" width="9.140625" style="62"/>
    <col min="7681" max="7681" width="11.42578125" style="62" customWidth="1"/>
    <col min="7682" max="7683" width="9.140625" style="62"/>
    <col min="7684" max="7684" width="10.28515625" style="62" bestFit="1" customWidth="1"/>
    <col min="7685" max="7687" width="9.140625" style="62"/>
    <col min="7688" max="7688" width="12" style="62" customWidth="1"/>
    <col min="7689" max="7689" width="12.5703125" style="62" customWidth="1"/>
    <col min="7690" max="7936" width="9.140625" style="62"/>
    <col min="7937" max="7937" width="11.42578125" style="62" customWidth="1"/>
    <col min="7938" max="7939" width="9.140625" style="62"/>
    <col min="7940" max="7940" width="10.28515625" style="62" bestFit="1" customWidth="1"/>
    <col min="7941" max="7943" width="9.140625" style="62"/>
    <col min="7944" max="7944" width="12" style="62" customWidth="1"/>
    <col min="7945" max="7945" width="12.5703125" style="62" customWidth="1"/>
    <col min="7946" max="8192" width="9.140625" style="62"/>
    <col min="8193" max="8193" width="11.42578125" style="62" customWidth="1"/>
    <col min="8194" max="8195" width="9.140625" style="62"/>
    <col min="8196" max="8196" width="10.28515625" style="62" bestFit="1" customWidth="1"/>
    <col min="8197" max="8199" width="9.140625" style="62"/>
    <col min="8200" max="8200" width="12" style="62" customWidth="1"/>
    <col min="8201" max="8201" width="12.5703125" style="62" customWidth="1"/>
    <col min="8202" max="8448" width="9.140625" style="62"/>
    <col min="8449" max="8449" width="11.42578125" style="62" customWidth="1"/>
    <col min="8450" max="8451" width="9.140625" style="62"/>
    <col min="8452" max="8452" width="10.28515625" style="62" bestFit="1" customWidth="1"/>
    <col min="8453" max="8455" width="9.140625" style="62"/>
    <col min="8456" max="8456" width="12" style="62" customWidth="1"/>
    <col min="8457" max="8457" width="12.5703125" style="62" customWidth="1"/>
    <col min="8458" max="8704" width="9.140625" style="62"/>
    <col min="8705" max="8705" width="11.42578125" style="62" customWidth="1"/>
    <col min="8706" max="8707" width="9.140625" style="62"/>
    <col min="8708" max="8708" width="10.28515625" style="62" bestFit="1" customWidth="1"/>
    <col min="8709" max="8711" width="9.140625" style="62"/>
    <col min="8712" max="8712" width="12" style="62" customWidth="1"/>
    <col min="8713" max="8713" width="12.5703125" style="62" customWidth="1"/>
    <col min="8714" max="8960" width="9.140625" style="62"/>
    <col min="8961" max="8961" width="11.42578125" style="62" customWidth="1"/>
    <col min="8962" max="8963" width="9.140625" style="62"/>
    <col min="8964" max="8964" width="10.28515625" style="62" bestFit="1" customWidth="1"/>
    <col min="8965" max="8967" width="9.140625" style="62"/>
    <col min="8968" max="8968" width="12" style="62" customWidth="1"/>
    <col min="8969" max="8969" width="12.5703125" style="62" customWidth="1"/>
    <col min="8970" max="9216" width="9.140625" style="62"/>
    <col min="9217" max="9217" width="11.42578125" style="62" customWidth="1"/>
    <col min="9218" max="9219" width="9.140625" style="62"/>
    <col min="9220" max="9220" width="10.28515625" style="62" bestFit="1" customWidth="1"/>
    <col min="9221" max="9223" width="9.140625" style="62"/>
    <col min="9224" max="9224" width="12" style="62" customWidth="1"/>
    <col min="9225" max="9225" width="12.5703125" style="62" customWidth="1"/>
    <col min="9226" max="9472" width="9.140625" style="62"/>
    <col min="9473" max="9473" width="11.42578125" style="62" customWidth="1"/>
    <col min="9474" max="9475" width="9.140625" style="62"/>
    <col min="9476" max="9476" width="10.28515625" style="62" bestFit="1" customWidth="1"/>
    <col min="9477" max="9479" width="9.140625" style="62"/>
    <col min="9480" max="9480" width="12" style="62" customWidth="1"/>
    <col min="9481" max="9481" width="12.5703125" style="62" customWidth="1"/>
    <col min="9482" max="9728" width="9.140625" style="62"/>
    <col min="9729" max="9729" width="11.42578125" style="62" customWidth="1"/>
    <col min="9730" max="9731" width="9.140625" style="62"/>
    <col min="9732" max="9732" width="10.28515625" style="62" bestFit="1" customWidth="1"/>
    <col min="9733" max="9735" width="9.140625" style="62"/>
    <col min="9736" max="9736" width="12" style="62" customWidth="1"/>
    <col min="9737" max="9737" width="12.5703125" style="62" customWidth="1"/>
    <col min="9738" max="9984" width="9.140625" style="62"/>
    <col min="9985" max="9985" width="11.42578125" style="62" customWidth="1"/>
    <col min="9986" max="9987" width="9.140625" style="62"/>
    <col min="9988" max="9988" width="10.28515625" style="62" bestFit="1" customWidth="1"/>
    <col min="9989" max="9991" width="9.140625" style="62"/>
    <col min="9992" max="9992" width="12" style="62" customWidth="1"/>
    <col min="9993" max="9993" width="12.5703125" style="62" customWidth="1"/>
    <col min="9994" max="10240" width="9.140625" style="62"/>
    <col min="10241" max="10241" width="11.42578125" style="62" customWidth="1"/>
    <col min="10242" max="10243" width="9.140625" style="62"/>
    <col min="10244" max="10244" width="10.28515625" style="62" bestFit="1" customWidth="1"/>
    <col min="10245" max="10247" width="9.140625" style="62"/>
    <col min="10248" max="10248" width="12" style="62" customWidth="1"/>
    <col min="10249" max="10249" width="12.5703125" style="62" customWidth="1"/>
    <col min="10250" max="10496" width="9.140625" style="62"/>
    <col min="10497" max="10497" width="11.42578125" style="62" customWidth="1"/>
    <col min="10498" max="10499" width="9.140625" style="62"/>
    <col min="10500" max="10500" width="10.28515625" style="62" bestFit="1" customWidth="1"/>
    <col min="10501" max="10503" width="9.140625" style="62"/>
    <col min="10504" max="10504" width="12" style="62" customWidth="1"/>
    <col min="10505" max="10505" width="12.5703125" style="62" customWidth="1"/>
    <col min="10506" max="10752" width="9.140625" style="62"/>
    <col min="10753" max="10753" width="11.42578125" style="62" customWidth="1"/>
    <col min="10754" max="10755" width="9.140625" style="62"/>
    <col min="10756" max="10756" width="10.28515625" style="62" bestFit="1" customWidth="1"/>
    <col min="10757" max="10759" width="9.140625" style="62"/>
    <col min="10760" max="10760" width="12" style="62" customWidth="1"/>
    <col min="10761" max="10761" width="12.5703125" style="62" customWidth="1"/>
    <col min="10762" max="11008" width="9.140625" style="62"/>
    <col min="11009" max="11009" width="11.42578125" style="62" customWidth="1"/>
    <col min="11010" max="11011" width="9.140625" style="62"/>
    <col min="11012" max="11012" width="10.28515625" style="62" bestFit="1" customWidth="1"/>
    <col min="11013" max="11015" width="9.140625" style="62"/>
    <col min="11016" max="11016" width="12" style="62" customWidth="1"/>
    <col min="11017" max="11017" width="12.5703125" style="62" customWidth="1"/>
    <col min="11018" max="11264" width="9.140625" style="62"/>
    <col min="11265" max="11265" width="11.42578125" style="62" customWidth="1"/>
    <col min="11266" max="11267" width="9.140625" style="62"/>
    <col min="11268" max="11268" width="10.28515625" style="62" bestFit="1" customWidth="1"/>
    <col min="11269" max="11271" width="9.140625" style="62"/>
    <col min="11272" max="11272" width="12" style="62" customWidth="1"/>
    <col min="11273" max="11273" width="12.5703125" style="62" customWidth="1"/>
    <col min="11274" max="11520" width="9.140625" style="62"/>
    <col min="11521" max="11521" width="11.42578125" style="62" customWidth="1"/>
    <col min="11522" max="11523" width="9.140625" style="62"/>
    <col min="11524" max="11524" width="10.28515625" style="62" bestFit="1" customWidth="1"/>
    <col min="11525" max="11527" width="9.140625" style="62"/>
    <col min="11528" max="11528" width="12" style="62" customWidth="1"/>
    <col min="11529" max="11529" width="12.5703125" style="62" customWidth="1"/>
    <col min="11530" max="11776" width="9.140625" style="62"/>
    <col min="11777" max="11777" width="11.42578125" style="62" customWidth="1"/>
    <col min="11778" max="11779" width="9.140625" style="62"/>
    <col min="11780" max="11780" width="10.28515625" style="62" bestFit="1" customWidth="1"/>
    <col min="11781" max="11783" width="9.140625" style="62"/>
    <col min="11784" max="11784" width="12" style="62" customWidth="1"/>
    <col min="11785" max="11785" width="12.5703125" style="62" customWidth="1"/>
    <col min="11786" max="12032" width="9.140625" style="62"/>
    <col min="12033" max="12033" width="11.42578125" style="62" customWidth="1"/>
    <col min="12034" max="12035" width="9.140625" style="62"/>
    <col min="12036" max="12036" width="10.28515625" style="62" bestFit="1" customWidth="1"/>
    <col min="12037" max="12039" width="9.140625" style="62"/>
    <col min="12040" max="12040" width="12" style="62" customWidth="1"/>
    <col min="12041" max="12041" width="12.5703125" style="62" customWidth="1"/>
    <col min="12042" max="12288" width="9.140625" style="62"/>
    <col min="12289" max="12289" width="11.42578125" style="62" customWidth="1"/>
    <col min="12290" max="12291" width="9.140625" style="62"/>
    <col min="12292" max="12292" width="10.28515625" style="62" bestFit="1" customWidth="1"/>
    <col min="12293" max="12295" width="9.140625" style="62"/>
    <col min="12296" max="12296" width="12" style="62" customWidth="1"/>
    <col min="12297" max="12297" width="12.5703125" style="62" customWidth="1"/>
    <col min="12298" max="12544" width="9.140625" style="62"/>
    <col min="12545" max="12545" width="11.42578125" style="62" customWidth="1"/>
    <col min="12546" max="12547" width="9.140625" style="62"/>
    <col min="12548" max="12548" width="10.28515625" style="62" bestFit="1" customWidth="1"/>
    <col min="12549" max="12551" width="9.140625" style="62"/>
    <col min="12552" max="12552" width="12" style="62" customWidth="1"/>
    <col min="12553" max="12553" width="12.5703125" style="62" customWidth="1"/>
    <col min="12554" max="12800" width="9.140625" style="62"/>
    <col min="12801" max="12801" width="11.42578125" style="62" customWidth="1"/>
    <col min="12802" max="12803" width="9.140625" style="62"/>
    <col min="12804" max="12804" width="10.28515625" style="62" bestFit="1" customWidth="1"/>
    <col min="12805" max="12807" width="9.140625" style="62"/>
    <col min="12808" max="12808" width="12" style="62" customWidth="1"/>
    <col min="12809" max="12809" width="12.5703125" style="62" customWidth="1"/>
    <col min="12810" max="13056" width="9.140625" style="62"/>
    <col min="13057" max="13057" width="11.42578125" style="62" customWidth="1"/>
    <col min="13058" max="13059" width="9.140625" style="62"/>
    <col min="13060" max="13060" width="10.28515625" style="62" bestFit="1" customWidth="1"/>
    <col min="13061" max="13063" width="9.140625" style="62"/>
    <col min="13064" max="13064" width="12" style="62" customWidth="1"/>
    <col min="13065" max="13065" width="12.5703125" style="62" customWidth="1"/>
    <col min="13066" max="13312" width="9.140625" style="62"/>
    <col min="13313" max="13313" width="11.42578125" style="62" customWidth="1"/>
    <col min="13314" max="13315" width="9.140625" style="62"/>
    <col min="13316" max="13316" width="10.28515625" style="62" bestFit="1" customWidth="1"/>
    <col min="13317" max="13319" width="9.140625" style="62"/>
    <col min="13320" max="13320" width="12" style="62" customWidth="1"/>
    <col min="13321" max="13321" width="12.5703125" style="62" customWidth="1"/>
    <col min="13322" max="13568" width="9.140625" style="62"/>
    <col min="13569" max="13569" width="11.42578125" style="62" customWidth="1"/>
    <col min="13570" max="13571" width="9.140625" style="62"/>
    <col min="13572" max="13572" width="10.28515625" style="62" bestFit="1" customWidth="1"/>
    <col min="13573" max="13575" width="9.140625" style="62"/>
    <col min="13576" max="13576" width="12" style="62" customWidth="1"/>
    <col min="13577" max="13577" width="12.5703125" style="62" customWidth="1"/>
    <col min="13578" max="13824" width="9.140625" style="62"/>
    <col min="13825" max="13825" width="11.42578125" style="62" customWidth="1"/>
    <col min="13826" max="13827" width="9.140625" style="62"/>
    <col min="13828" max="13828" width="10.28515625" style="62" bestFit="1" customWidth="1"/>
    <col min="13829" max="13831" width="9.140625" style="62"/>
    <col min="13832" max="13832" width="12" style="62" customWidth="1"/>
    <col min="13833" max="13833" width="12.5703125" style="62" customWidth="1"/>
    <col min="13834" max="14080" width="9.140625" style="62"/>
    <col min="14081" max="14081" width="11.42578125" style="62" customWidth="1"/>
    <col min="14082" max="14083" width="9.140625" style="62"/>
    <col min="14084" max="14084" width="10.28515625" style="62" bestFit="1" customWidth="1"/>
    <col min="14085" max="14087" width="9.140625" style="62"/>
    <col min="14088" max="14088" width="12" style="62" customWidth="1"/>
    <col min="14089" max="14089" width="12.5703125" style="62" customWidth="1"/>
    <col min="14090" max="14336" width="9.140625" style="62"/>
    <col min="14337" max="14337" width="11.42578125" style="62" customWidth="1"/>
    <col min="14338" max="14339" width="9.140625" style="62"/>
    <col min="14340" max="14340" width="10.28515625" style="62" bestFit="1" customWidth="1"/>
    <col min="14341" max="14343" width="9.140625" style="62"/>
    <col min="14344" max="14344" width="12" style="62" customWidth="1"/>
    <col min="14345" max="14345" width="12.5703125" style="62" customWidth="1"/>
    <col min="14346" max="14592" width="9.140625" style="62"/>
    <col min="14593" max="14593" width="11.42578125" style="62" customWidth="1"/>
    <col min="14594" max="14595" width="9.140625" style="62"/>
    <col min="14596" max="14596" width="10.28515625" style="62" bestFit="1" customWidth="1"/>
    <col min="14597" max="14599" width="9.140625" style="62"/>
    <col min="14600" max="14600" width="12" style="62" customWidth="1"/>
    <col min="14601" max="14601" width="12.5703125" style="62" customWidth="1"/>
    <col min="14602" max="14848" width="9.140625" style="62"/>
    <col min="14849" max="14849" width="11.42578125" style="62" customWidth="1"/>
    <col min="14850" max="14851" width="9.140625" style="62"/>
    <col min="14852" max="14852" width="10.28515625" style="62" bestFit="1" customWidth="1"/>
    <col min="14853" max="14855" width="9.140625" style="62"/>
    <col min="14856" max="14856" width="12" style="62" customWidth="1"/>
    <col min="14857" max="14857" width="12.5703125" style="62" customWidth="1"/>
    <col min="14858" max="15104" width="9.140625" style="62"/>
    <col min="15105" max="15105" width="11.42578125" style="62" customWidth="1"/>
    <col min="15106" max="15107" width="9.140625" style="62"/>
    <col min="15108" max="15108" width="10.28515625" style="62" bestFit="1" customWidth="1"/>
    <col min="15109" max="15111" width="9.140625" style="62"/>
    <col min="15112" max="15112" width="12" style="62" customWidth="1"/>
    <col min="15113" max="15113" width="12.5703125" style="62" customWidth="1"/>
    <col min="15114" max="15360" width="9.140625" style="62"/>
    <col min="15361" max="15361" width="11.42578125" style="62" customWidth="1"/>
    <col min="15362" max="15363" width="9.140625" style="62"/>
    <col min="15364" max="15364" width="10.28515625" style="62" bestFit="1" customWidth="1"/>
    <col min="15365" max="15367" width="9.140625" style="62"/>
    <col min="15368" max="15368" width="12" style="62" customWidth="1"/>
    <col min="15369" max="15369" width="12.5703125" style="62" customWidth="1"/>
    <col min="15370" max="15616" width="9.140625" style="62"/>
    <col min="15617" max="15617" width="11.42578125" style="62" customWidth="1"/>
    <col min="15618" max="15619" width="9.140625" style="62"/>
    <col min="15620" max="15620" width="10.28515625" style="62" bestFit="1" customWidth="1"/>
    <col min="15621" max="15623" width="9.140625" style="62"/>
    <col min="15624" max="15624" width="12" style="62" customWidth="1"/>
    <col min="15625" max="15625" width="12.5703125" style="62" customWidth="1"/>
    <col min="15626" max="15872" width="9.140625" style="62"/>
    <col min="15873" max="15873" width="11.42578125" style="62" customWidth="1"/>
    <col min="15874" max="15875" width="9.140625" style="62"/>
    <col min="15876" max="15876" width="10.28515625" style="62" bestFit="1" customWidth="1"/>
    <col min="15877" max="15879" width="9.140625" style="62"/>
    <col min="15880" max="15880" width="12" style="62" customWidth="1"/>
    <col min="15881" max="15881" width="12.5703125" style="62" customWidth="1"/>
    <col min="15882" max="16128" width="9.140625" style="62"/>
    <col min="16129" max="16129" width="11.42578125" style="62" customWidth="1"/>
    <col min="16130" max="16131" width="9.140625" style="62"/>
    <col min="16132" max="16132" width="10.28515625" style="62" bestFit="1" customWidth="1"/>
    <col min="16133" max="16135" width="9.140625" style="62"/>
    <col min="16136" max="16136" width="12" style="62" customWidth="1"/>
    <col min="16137" max="16137" width="12.5703125" style="62" customWidth="1"/>
    <col min="16138" max="16384" width="9.140625" style="62"/>
  </cols>
  <sheetData>
    <row r="1" spans="1:17" s="60" customFormat="1" ht="20.25">
      <c r="C1" s="61"/>
    </row>
    <row r="2" spans="1:17">
      <c r="C2" s="63" t="s">
        <v>112</v>
      </c>
      <c r="D2" s="63" t="s">
        <v>113</v>
      </c>
    </row>
    <row r="3" spans="1:17">
      <c r="C3" s="63"/>
      <c r="D3" s="63"/>
    </row>
    <row r="4" spans="1:17" s="64" customFormat="1" ht="37.5" customHeight="1">
      <c r="B4" s="499" t="s">
        <v>430</v>
      </c>
      <c r="C4" s="499"/>
      <c r="D4" s="499"/>
      <c r="E4" s="499"/>
      <c r="F4" s="499"/>
      <c r="G4" s="499"/>
      <c r="H4" s="499"/>
      <c r="I4" s="499"/>
      <c r="J4" s="499"/>
      <c r="K4" s="74"/>
      <c r="L4" s="74"/>
      <c r="M4" s="74"/>
      <c r="N4" s="74"/>
      <c r="O4" s="74"/>
      <c r="P4" s="74"/>
      <c r="Q4" s="74"/>
    </row>
    <row r="5" spans="1:17" s="64" customFormat="1" ht="39" customHeight="1">
      <c r="B5" s="498" t="s">
        <v>439</v>
      </c>
      <c r="C5" s="498"/>
      <c r="D5" s="498"/>
      <c r="E5" s="498"/>
      <c r="F5" s="498"/>
      <c r="G5" s="498"/>
      <c r="H5" s="498"/>
      <c r="I5" s="498"/>
      <c r="J5" s="498"/>
      <c r="K5" s="74"/>
      <c r="L5" s="74"/>
      <c r="M5" s="74"/>
      <c r="N5" s="74"/>
      <c r="O5" s="74"/>
      <c r="P5" s="74"/>
      <c r="Q5" s="74"/>
    </row>
    <row r="6" spans="1:17" s="65" customFormat="1"/>
    <row r="7" spans="1:17" s="65" customFormat="1">
      <c r="A7" s="65" t="s">
        <v>114</v>
      </c>
    </row>
    <row r="8" spans="1:17">
      <c r="K8" s="66"/>
      <c r="L8" s="66"/>
      <c r="M8" s="66"/>
      <c r="N8" s="66"/>
    </row>
    <row r="9" spans="1:17">
      <c r="A9" s="62" t="s">
        <v>115</v>
      </c>
      <c r="K9" s="66"/>
      <c r="L9" s="66"/>
      <c r="M9" s="66"/>
      <c r="N9" s="66"/>
    </row>
    <row r="10" spans="1:17">
      <c r="K10" s="66"/>
      <c r="L10" s="66"/>
      <c r="M10" s="66"/>
      <c r="N10" s="66"/>
    </row>
    <row r="11" spans="1:17">
      <c r="A11" s="62" t="s">
        <v>116</v>
      </c>
      <c r="K11" s="66"/>
      <c r="L11" s="66"/>
      <c r="M11" s="66"/>
      <c r="N11" s="66"/>
    </row>
    <row r="12" spans="1:17">
      <c r="K12" s="66"/>
      <c r="L12" s="66"/>
      <c r="M12" s="66"/>
      <c r="N12" s="66"/>
    </row>
    <row r="13" spans="1:17">
      <c r="A13" s="62" t="s">
        <v>117</v>
      </c>
      <c r="K13" s="66"/>
      <c r="L13" s="66"/>
      <c r="M13" s="66"/>
      <c r="N13" s="66"/>
    </row>
    <row r="14" spans="1:17">
      <c r="K14" s="66"/>
      <c r="L14" s="66"/>
      <c r="M14" s="66"/>
      <c r="N14" s="66"/>
    </row>
    <row r="15" spans="1:17">
      <c r="A15" s="62" t="s">
        <v>307</v>
      </c>
    </row>
    <row r="17" spans="1:9">
      <c r="A17" s="62" t="s">
        <v>308</v>
      </c>
    </row>
    <row r="19" spans="1:9">
      <c r="B19" s="62" t="s">
        <v>309</v>
      </c>
    </row>
    <row r="21" spans="1:9">
      <c r="A21" s="62" t="s">
        <v>118</v>
      </c>
    </row>
    <row r="23" spans="1:9">
      <c r="A23" s="62" t="s">
        <v>310</v>
      </c>
    </row>
    <row r="25" spans="1:9" s="68" customFormat="1" ht="16.5" customHeight="1">
      <c r="A25" s="497" t="s">
        <v>250</v>
      </c>
      <c r="B25" s="497"/>
      <c r="C25" s="497"/>
      <c r="D25" s="497"/>
      <c r="E25" s="497"/>
      <c r="F25" s="497"/>
      <c r="G25" s="497"/>
      <c r="H25" s="497"/>
      <c r="I25" s="67"/>
    </row>
    <row r="26" spans="1:9" s="68" customFormat="1" ht="16.5" customHeight="1">
      <c r="A26" s="69"/>
      <c r="B26" s="69"/>
      <c r="C26" s="69"/>
      <c r="D26" s="69"/>
      <c r="E26" s="69"/>
      <c r="F26" s="69"/>
      <c r="G26" s="69"/>
      <c r="H26" s="69"/>
      <c r="I26" s="67"/>
    </row>
    <row r="27" spans="1:9" s="68" customFormat="1" ht="18" customHeight="1">
      <c r="A27" s="67" t="s">
        <v>228</v>
      </c>
      <c r="B27" s="67"/>
      <c r="C27" s="67"/>
      <c r="D27" s="67"/>
      <c r="E27" s="67"/>
      <c r="F27" s="67"/>
      <c r="G27" s="67"/>
      <c r="H27" s="67"/>
      <c r="I27" s="67"/>
    </row>
    <row r="28" spans="1:9" s="68" customFormat="1" ht="18" customHeight="1">
      <c r="A28" s="67"/>
      <c r="B28" s="67"/>
      <c r="C28" s="67"/>
      <c r="D28" s="67"/>
      <c r="E28" s="67"/>
      <c r="F28" s="67"/>
      <c r="G28" s="67"/>
      <c r="H28" s="67"/>
      <c r="I28" s="67"/>
    </row>
    <row r="29" spans="1:9">
      <c r="B29" s="62" t="s">
        <v>251</v>
      </c>
    </row>
    <row r="31" spans="1:9">
      <c r="A31" s="70" t="s">
        <v>119</v>
      </c>
      <c r="B31" s="70"/>
      <c r="C31" s="70"/>
      <c r="D31" s="70"/>
      <c r="E31" s="70"/>
      <c r="F31" s="70"/>
      <c r="G31" s="71"/>
      <c r="H31" s="71"/>
      <c r="I31" s="71"/>
    </row>
    <row r="32" spans="1:9">
      <c r="G32" s="71"/>
      <c r="H32" s="72">
        <f>+'MAL-BABAD-26-4'!G61</f>
        <v>7957.8376680114688</v>
      </c>
      <c r="I32" s="73" t="s">
        <v>43</v>
      </c>
    </row>
    <row r="33" spans="2:9">
      <c r="B33" s="62" t="s">
        <v>252</v>
      </c>
      <c r="G33" s="71"/>
      <c r="H33" s="72">
        <f>+'MAL-BABAD-26-4'!G60</f>
        <v>1326.3062780019116</v>
      </c>
      <c r="I33" s="73" t="s">
        <v>43</v>
      </c>
    </row>
    <row r="37" spans="2:9">
      <c r="B37" s="62" t="s">
        <v>253</v>
      </c>
      <c r="F37" s="62" t="s">
        <v>254</v>
      </c>
    </row>
  </sheetData>
  <mergeCells count="3">
    <mergeCell ref="A25:H25"/>
    <mergeCell ref="B5:J5"/>
    <mergeCell ref="B4:J4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25"/>
  <sheetViews>
    <sheetView workbookViewId="0">
      <selection activeCell="H23" sqref="H23"/>
    </sheetView>
  </sheetViews>
  <sheetFormatPr defaultRowHeight="15.75"/>
  <cols>
    <col min="1" max="1" width="3.28515625" style="62" customWidth="1"/>
    <col min="2" max="3" width="9.140625" style="62"/>
    <col min="4" max="4" width="10.28515625" style="62" bestFit="1" customWidth="1"/>
    <col min="5" max="7" width="9.140625" style="62"/>
    <col min="8" max="9" width="16.85546875" style="62" customWidth="1"/>
    <col min="10" max="10" width="12.5703125" style="62" customWidth="1"/>
    <col min="11" max="256" width="9.140625" style="62"/>
    <col min="257" max="257" width="11.42578125" style="62" customWidth="1"/>
    <col min="258" max="259" width="9.140625" style="62"/>
    <col min="260" max="260" width="10.28515625" style="62" bestFit="1" customWidth="1"/>
    <col min="261" max="263" width="9.140625" style="62"/>
    <col min="264" max="264" width="12" style="62" customWidth="1"/>
    <col min="265" max="265" width="12.5703125" style="62" customWidth="1"/>
    <col min="266" max="512" width="9.140625" style="62"/>
    <col min="513" max="513" width="11.42578125" style="62" customWidth="1"/>
    <col min="514" max="515" width="9.140625" style="62"/>
    <col min="516" max="516" width="10.28515625" style="62" bestFit="1" customWidth="1"/>
    <col min="517" max="519" width="9.140625" style="62"/>
    <col min="520" max="520" width="12" style="62" customWidth="1"/>
    <col min="521" max="521" width="12.5703125" style="62" customWidth="1"/>
    <col min="522" max="768" width="9.140625" style="62"/>
    <col min="769" max="769" width="11.42578125" style="62" customWidth="1"/>
    <col min="770" max="771" width="9.140625" style="62"/>
    <col min="772" max="772" width="10.28515625" style="62" bestFit="1" customWidth="1"/>
    <col min="773" max="775" width="9.140625" style="62"/>
    <col min="776" max="776" width="12" style="62" customWidth="1"/>
    <col min="777" max="777" width="12.5703125" style="62" customWidth="1"/>
    <col min="778" max="1024" width="9.140625" style="62"/>
    <col min="1025" max="1025" width="11.42578125" style="62" customWidth="1"/>
    <col min="1026" max="1027" width="9.140625" style="62"/>
    <col min="1028" max="1028" width="10.28515625" style="62" bestFit="1" customWidth="1"/>
    <col min="1029" max="1031" width="9.140625" style="62"/>
    <col min="1032" max="1032" width="12" style="62" customWidth="1"/>
    <col min="1033" max="1033" width="12.5703125" style="62" customWidth="1"/>
    <col min="1034" max="1280" width="9.140625" style="62"/>
    <col min="1281" max="1281" width="11.42578125" style="62" customWidth="1"/>
    <col min="1282" max="1283" width="9.140625" style="62"/>
    <col min="1284" max="1284" width="10.28515625" style="62" bestFit="1" customWidth="1"/>
    <col min="1285" max="1287" width="9.140625" style="62"/>
    <col min="1288" max="1288" width="12" style="62" customWidth="1"/>
    <col min="1289" max="1289" width="12.5703125" style="62" customWidth="1"/>
    <col min="1290" max="1536" width="9.140625" style="62"/>
    <col min="1537" max="1537" width="11.42578125" style="62" customWidth="1"/>
    <col min="1538" max="1539" width="9.140625" style="62"/>
    <col min="1540" max="1540" width="10.28515625" style="62" bestFit="1" customWidth="1"/>
    <col min="1541" max="1543" width="9.140625" style="62"/>
    <col min="1544" max="1544" width="12" style="62" customWidth="1"/>
    <col min="1545" max="1545" width="12.5703125" style="62" customWidth="1"/>
    <col min="1546" max="1792" width="9.140625" style="62"/>
    <col min="1793" max="1793" width="11.42578125" style="62" customWidth="1"/>
    <col min="1794" max="1795" width="9.140625" style="62"/>
    <col min="1796" max="1796" width="10.28515625" style="62" bestFit="1" customWidth="1"/>
    <col min="1797" max="1799" width="9.140625" style="62"/>
    <col min="1800" max="1800" width="12" style="62" customWidth="1"/>
    <col min="1801" max="1801" width="12.5703125" style="62" customWidth="1"/>
    <col min="1802" max="2048" width="9.140625" style="62"/>
    <col min="2049" max="2049" width="11.42578125" style="62" customWidth="1"/>
    <col min="2050" max="2051" width="9.140625" style="62"/>
    <col min="2052" max="2052" width="10.28515625" style="62" bestFit="1" customWidth="1"/>
    <col min="2053" max="2055" width="9.140625" style="62"/>
    <col min="2056" max="2056" width="12" style="62" customWidth="1"/>
    <col min="2057" max="2057" width="12.5703125" style="62" customWidth="1"/>
    <col min="2058" max="2304" width="9.140625" style="62"/>
    <col min="2305" max="2305" width="11.42578125" style="62" customWidth="1"/>
    <col min="2306" max="2307" width="9.140625" style="62"/>
    <col min="2308" max="2308" width="10.28515625" style="62" bestFit="1" customWidth="1"/>
    <col min="2309" max="2311" width="9.140625" style="62"/>
    <col min="2312" max="2312" width="12" style="62" customWidth="1"/>
    <col min="2313" max="2313" width="12.5703125" style="62" customWidth="1"/>
    <col min="2314" max="2560" width="9.140625" style="62"/>
    <col min="2561" max="2561" width="11.42578125" style="62" customWidth="1"/>
    <col min="2562" max="2563" width="9.140625" style="62"/>
    <col min="2564" max="2564" width="10.28515625" style="62" bestFit="1" customWidth="1"/>
    <col min="2565" max="2567" width="9.140625" style="62"/>
    <col min="2568" max="2568" width="12" style="62" customWidth="1"/>
    <col min="2569" max="2569" width="12.5703125" style="62" customWidth="1"/>
    <col min="2570" max="2816" width="9.140625" style="62"/>
    <col min="2817" max="2817" width="11.42578125" style="62" customWidth="1"/>
    <col min="2818" max="2819" width="9.140625" style="62"/>
    <col min="2820" max="2820" width="10.28515625" style="62" bestFit="1" customWidth="1"/>
    <col min="2821" max="2823" width="9.140625" style="62"/>
    <col min="2824" max="2824" width="12" style="62" customWidth="1"/>
    <col min="2825" max="2825" width="12.5703125" style="62" customWidth="1"/>
    <col min="2826" max="3072" width="9.140625" style="62"/>
    <col min="3073" max="3073" width="11.42578125" style="62" customWidth="1"/>
    <col min="3074" max="3075" width="9.140625" style="62"/>
    <col min="3076" max="3076" width="10.28515625" style="62" bestFit="1" customWidth="1"/>
    <col min="3077" max="3079" width="9.140625" style="62"/>
    <col min="3080" max="3080" width="12" style="62" customWidth="1"/>
    <col min="3081" max="3081" width="12.5703125" style="62" customWidth="1"/>
    <col min="3082" max="3328" width="9.140625" style="62"/>
    <col min="3329" max="3329" width="11.42578125" style="62" customWidth="1"/>
    <col min="3330" max="3331" width="9.140625" style="62"/>
    <col min="3332" max="3332" width="10.28515625" style="62" bestFit="1" customWidth="1"/>
    <col min="3333" max="3335" width="9.140625" style="62"/>
    <col min="3336" max="3336" width="12" style="62" customWidth="1"/>
    <col min="3337" max="3337" width="12.5703125" style="62" customWidth="1"/>
    <col min="3338" max="3584" width="9.140625" style="62"/>
    <col min="3585" max="3585" width="11.42578125" style="62" customWidth="1"/>
    <col min="3586" max="3587" width="9.140625" style="62"/>
    <col min="3588" max="3588" width="10.28515625" style="62" bestFit="1" customWidth="1"/>
    <col min="3589" max="3591" width="9.140625" style="62"/>
    <col min="3592" max="3592" width="12" style="62" customWidth="1"/>
    <col min="3593" max="3593" width="12.5703125" style="62" customWidth="1"/>
    <col min="3594" max="3840" width="9.140625" style="62"/>
    <col min="3841" max="3841" width="11.42578125" style="62" customWidth="1"/>
    <col min="3842" max="3843" width="9.140625" style="62"/>
    <col min="3844" max="3844" width="10.28515625" style="62" bestFit="1" customWidth="1"/>
    <col min="3845" max="3847" width="9.140625" style="62"/>
    <col min="3848" max="3848" width="12" style="62" customWidth="1"/>
    <col min="3849" max="3849" width="12.5703125" style="62" customWidth="1"/>
    <col min="3850" max="4096" width="9.140625" style="62"/>
    <col min="4097" max="4097" width="11.42578125" style="62" customWidth="1"/>
    <col min="4098" max="4099" width="9.140625" style="62"/>
    <col min="4100" max="4100" width="10.28515625" style="62" bestFit="1" customWidth="1"/>
    <col min="4101" max="4103" width="9.140625" style="62"/>
    <col min="4104" max="4104" width="12" style="62" customWidth="1"/>
    <col min="4105" max="4105" width="12.5703125" style="62" customWidth="1"/>
    <col min="4106" max="4352" width="9.140625" style="62"/>
    <col min="4353" max="4353" width="11.42578125" style="62" customWidth="1"/>
    <col min="4354" max="4355" width="9.140625" style="62"/>
    <col min="4356" max="4356" width="10.28515625" style="62" bestFit="1" customWidth="1"/>
    <col min="4357" max="4359" width="9.140625" style="62"/>
    <col min="4360" max="4360" width="12" style="62" customWidth="1"/>
    <col min="4361" max="4361" width="12.5703125" style="62" customWidth="1"/>
    <col min="4362" max="4608" width="9.140625" style="62"/>
    <col min="4609" max="4609" width="11.42578125" style="62" customWidth="1"/>
    <col min="4610" max="4611" width="9.140625" style="62"/>
    <col min="4612" max="4612" width="10.28515625" style="62" bestFit="1" customWidth="1"/>
    <col min="4613" max="4615" width="9.140625" style="62"/>
    <col min="4616" max="4616" width="12" style="62" customWidth="1"/>
    <col min="4617" max="4617" width="12.5703125" style="62" customWidth="1"/>
    <col min="4618" max="4864" width="9.140625" style="62"/>
    <col min="4865" max="4865" width="11.42578125" style="62" customWidth="1"/>
    <col min="4866" max="4867" width="9.140625" style="62"/>
    <col min="4868" max="4868" width="10.28515625" style="62" bestFit="1" customWidth="1"/>
    <col min="4869" max="4871" width="9.140625" style="62"/>
    <col min="4872" max="4872" width="12" style="62" customWidth="1"/>
    <col min="4873" max="4873" width="12.5703125" style="62" customWidth="1"/>
    <col min="4874" max="5120" width="9.140625" style="62"/>
    <col min="5121" max="5121" width="11.42578125" style="62" customWidth="1"/>
    <col min="5122" max="5123" width="9.140625" style="62"/>
    <col min="5124" max="5124" width="10.28515625" style="62" bestFit="1" customWidth="1"/>
    <col min="5125" max="5127" width="9.140625" style="62"/>
    <col min="5128" max="5128" width="12" style="62" customWidth="1"/>
    <col min="5129" max="5129" width="12.5703125" style="62" customWidth="1"/>
    <col min="5130" max="5376" width="9.140625" style="62"/>
    <col min="5377" max="5377" width="11.42578125" style="62" customWidth="1"/>
    <col min="5378" max="5379" width="9.140625" style="62"/>
    <col min="5380" max="5380" width="10.28515625" style="62" bestFit="1" customWidth="1"/>
    <col min="5381" max="5383" width="9.140625" style="62"/>
    <col min="5384" max="5384" width="12" style="62" customWidth="1"/>
    <col min="5385" max="5385" width="12.5703125" style="62" customWidth="1"/>
    <col min="5386" max="5632" width="9.140625" style="62"/>
    <col min="5633" max="5633" width="11.42578125" style="62" customWidth="1"/>
    <col min="5634" max="5635" width="9.140625" style="62"/>
    <col min="5636" max="5636" width="10.28515625" style="62" bestFit="1" customWidth="1"/>
    <col min="5637" max="5639" width="9.140625" style="62"/>
    <col min="5640" max="5640" width="12" style="62" customWidth="1"/>
    <col min="5641" max="5641" width="12.5703125" style="62" customWidth="1"/>
    <col min="5642" max="5888" width="9.140625" style="62"/>
    <col min="5889" max="5889" width="11.42578125" style="62" customWidth="1"/>
    <col min="5890" max="5891" width="9.140625" style="62"/>
    <col min="5892" max="5892" width="10.28515625" style="62" bestFit="1" customWidth="1"/>
    <col min="5893" max="5895" width="9.140625" style="62"/>
    <col min="5896" max="5896" width="12" style="62" customWidth="1"/>
    <col min="5897" max="5897" width="12.5703125" style="62" customWidth="1"/>
    <col min="5898" max="6144" width="9.140625" style="62"/>
    <col min="6145" max="6145" width="11.42578125" style="62" customWidth="1"/>
    <col min="6146" max="6147" width="9.140625" style="62"/>
    <col min="6148" max="6148" width="10.28515625" style="62" bestFit="1" customWidth="1"/>
    <col min="6149" max="6151" width="9.140625" style="62"/>
    <col min="6152" max="6152" width="12" style="62" customWidth="1"/>
    <col min="6153" max="6153" width="12.5703125" style="62" customWidth="1"/>
    <col min="6154" max="6400" width="9.140625" style="62"/>
    <col min="6401" max="6401" width="11.42578125" style="62" customWidth="1"/>
    <col min="6402" max="6403" width="9.140625" style="62"/>
    <col min="6404" max="6404" width="10.28515625" style="62" bestFit="1" customWidth="1"/>
    <col min="6405" max="6407" width="9.140625" style="62"/>
    <col min="6408" max="6408" width="12" style="62" customWidth="1"/>
    <col min="6409" max="6409" width="12.5703125" style="62" customWidth="1"/>
    <col min="6410" max="6656" width="9.140625" style="62"/>
    <col min="6657" max="6657" width="11.42578125" style="62" customWidth="1"/>
    <col min="6658" max="6659" width="9.140625" style="62"/>
    <col min="6660" max="6660" width="10.28515625" style="62" bestFit="1" customWidth="1"/>
    <col min="6661" max="6663" width="9.140625" style="62"/>
    <col min="6664" max="6664" width="12" style="62" customWidth="1"/>
    <col min="6665" max="6665" width="12.5703125" style="62" customWidth="1"/>
    <col min="6666" max="6912" width="9.140625" style="62"/>
    <col min="6913" max="6913" width="11.42578125" style="62" customWidth="1"/>
    <col min="6914" max="6915" width="9.140625" style="62"/>
    <col min="6916" max="6916" width="10.28515625" style="62" bestFit="1" customWidth="1"/>
    <col min="6917" max="6919" width="9.140625" style="62"/>
    <col min="6920" max="6920" width="12" style="62" customWidth="1"/>
    <col min="6921" max="6921" width="12.5703125" style="62" customWidth="1"/>
    <col min="6922" max="7168" width="9.140625" style="62"/>
    <col min="7169" max="7169" width="11.42578125" style="62" customWidth="1"/>
    <col min="7170" max="7171" width="9.140625" style="62"/>
    <col min="7172" max="7172" width="10.28515625" style="62" bestFit="1" customWidth="1"/>
    <col min="7173" max="7175" width="9.140625" style="62"/>
    <col min="7176" max="7176" width="12" style="62" customWidth="1"/>
    <col min="7177" max="7177" width="12.5703125" style="62" customWidth="1"/>
    <col min="7178" max="7424" width="9.140625" style="62"/>
    <col min="7425" max="7425" width="11.42578125" style="62" customWidth="1"/>
    <col min="7426" max="7427" width="9.140625" style="62"/>
    <col min="7428" max="7428" width="10.28515625" style="62" bestFit="1" customWidth="1"/>
    <col min="7429" max="7431" width="9.140625" style="62"/>
    <col min="7432" max="7432" width="12" style="62" customWidth="1"/>
    <col min="7433" max="7433" width="12.5703125" style="62" customWidth="1"/>
    <col min="7434" max="7680" width="9.140625" style="62"/>
    <col min="7681" max="7681" width="11.42578125" style="62" customWidth="1"/>
    <col min="7682" max="7683" width="9.140625" style="62"/>
    <col min="7684" max="7684" width="10.28515625" style="62" bestFit="1" customWidth="1"/>
    <col min="7685" max="7687" width="9.140625" style="62"/>
    <col min="7688" max="7688" width="12" style="62" customWidth="1"/>
    <col min="7689" max="7689" width="12.5703125" style="62" customWidth="1"/>
    <col min="7690" max="7936" width="9.140625" style="62"/>
    <col min="7937" max="7937" width="11.42578125" style="62" customWidth="1"/>
    <col min="7938" max="7939" width="9.140625" style="62"/>
    <col min="7940" max="7940" width="10.28515625" style="62" bestFit="1" customWidth="1"/>
    <col min="7941" max="7943" width="9.140625" style="62"/>
    <col min="7944" max="7944" width="12" style="62" customWidth="1"/>
    <col min="7945" max="7945" width="12.5703125" style="62" customWidth="1"/>
    <col min="7946" max="8192" width="9.140625" style="62"/>
    <col min="8193" max="8193" width="11.42578125" style="62" customWidth="1"/>
    <col min="8194" max="8195" width="9.140625" style="62"/>
    <col min="8196" max="8196" width="10.28515625" style="62" bestFit="1" customWidth="1"/>
    <col min="8197" max="8199" width="9.140625" style="62"/>
    <col min="8200" max="8200" width="12" style="62" customWidth="1"/>
    <col min="8201" max="8201" width="12.5703125" style="62" customWidth="1"/>
    <col min="8202" max="8448" width="9.140625" style="62"/>
    <col min="8449" max="8449" width="11.42578125" style="62" customWidth="1"/>
    <col min="8450" max="8451" width="9.140625" style="62"/>
    <col min="8452" max="8452" width="10.28515625" style="62" bestFit="1" customWidth="1"/>
    <col min="8453" max="8455" width="9.140625" style="62"/>
    <col min="8456" max="8456" width="12" style="62" customWidth="1"/>
    <col min="8457" max="8457" width="12.5703125" style="62" customWidth="1"/>
    <col min="8458" max="8704" width="9.140625" style="62"/>
    <col min="8705" max="8705" width="11.42578125" style="62" customWidth="1"/>
    <col min="8706" max="8707" width="9.140625" style="62"/>
    <col min="8708" max="8708" width="10.28515625" style="62" bestFit="1" customWidth="1"/>
    <col min="8709" max="8711" width="9.140625" style="62"/>
    <col min="8712" max="8712" width="12" style="62" customWidth="1"/>
    <col min="8713" max="8713" width="12.5703125" style="62" customWidth="1"/>
    <col min="8714" max="8960" width="9.140625" style="62"/>
    <col min="8961" max="8961" width="11.42578125" style="62" customWidth="1"/>
    <col min="8962" max="8963" width="9.140625" style="62"/>
    <col min="8964" max="8964" width="10.28515625" style="62" bestFit="1" customWidth="1"/>
    <col min="8965" max="8967" width="9.140625" style="62"/>
    <col min="8968" max="8968" width="12" style="62" customWidth="1"/>
    <col min="8969" max="8969" width="12.5703125" style="62" customWidth="1"/>
    <col min="8970" max="9216" width="9.140625" style="62"/>
    <col min="9217" max="9217" width="11.42578125" style="62" customWidth="1"/>
    <col min="9218" max="9219" width="9.140625" style="62"/>
    <col min="9220" max="9220" width="10.28515625" style="62" bestFit="1" customWidth="1"/>
    <col min="9221" max="9223" width="9.140625" style="62"/>
    <col min="9224" max="9224" width="12" style="62" customWidth="1"/>
    <col min="9225" max="9225" width="12.5703125" style="62" customWidth="1"/>
    <col min="9226" max="9472" width="9.140625" style="62"/>
    <col min="9473" max="9473" width="11.42578125" style="62" customWidth="1"/>
    <col min="9474" max="9475" width="9.140625" style="62"/>
    <col min="9476" max="9476" width="10.28515625" style="62" bestFit="1" customWidth="1"/>
    <col min="9477" max="9479" width="9.140625" style="62"/>
    <col min="9480" max="9480" width="12" style="62" customWidth="1"/>
    <col min="9481" max="9481" width="12.5703125" style="62" customWidth="1"/>
    <col min="9482" max="9728" width="9.140625" style="62"/>
    <col min="9729" max="9729" width="11.42578125" style="62" customWidth="1"/>
    <col min="9730" max="9731" width="9.140625" style="62"/>
    <col min="9732" max="9732" width="10.28515625" style="62" bestFit="1" customWidth="1"/>
    <col min="9733" max="9735" width="9.140625" style="62"/>
    <col min="9736" max="9736" width="12" style="62" customWidth="1"/>
    <col min="9737" max="9737" width="12.5703125" style="62" customWidth="1"/>
    <col min="9738" max="9984" width="9.140625" style="62"/>
    <col min="9985" max="9985" width="11.42578125" style="62" customWidth="1"/>
    <col min="9986" max="9987" width="9.140625" style="62"/>
    <col min="9988" max="9988" width="10.28515625" style="62" bestFit="1" customWidth="1"/>
    <col min="9989" max="9991" width="9.140625" style="62"/>
    <col min="9992" max="9992" width="12" style="62" customWidth="1"/>
    <col min="9993" max="9993" width="12.5703125" style="62" customWidth="1"/>
    <col min="9994" max="10240" width="9.140625" style="62"/>
    <col min="10241" max="10241" width="11.42578125" style="62" customWidth="1"/>
    <col min="10242" max="10243" width="9.140625" style="62"/>
    <col min="10244" max="10244" width="10.28515625" style="62" bestFit="1" customWidth="1"/>
    <col min="10245" max="10247" width="9.140625" style="62"/>
    <col min="10248" max="10248" width="12" style="62" customWidth="1"/>
    <col min="10249" max="10249" width="12.5703125" style="62" customWidth="1"/>
    <col min="10250" max="10496" width="9.140625" style="62"/>
    <col min="10497" max="10497" width="11.42578125" style="62" customWidth="1"/>
    <col min="10498" max="10499" width="9.140625" style="62"/>
    <col min="10500" max="10500" width="10.28515625" style="62" bestFit="1" customWidth="1"/>
    <col min="10501" max="10503" width="9.140625" style="62"/>
    <col min="10504" max="10504" width="12" style="62" customWidth="1"/>
    <col min="10505" max="10505" width="12.5703125" style="62" customWidth="1"/>
    <col min="10506" max="10752" width="9.140625" style="62"/>
    <col min="10753" max="10753" width="11.42578125" style="62" customWidth="1"/>
    <col min="10754" max="10755" width="9.140625" style="62"/>
    <col min="10756" max="10756" width="10.28515625" style="62" bestFit="1" customWidth="1"/>
    <col min="10757" max="10759" width="9.140625" style="62"/>
    <col min="10760" max="10760" width="12" style="62" customWidth="1"/>
    <col min="10761" max="10761" width="12.5703125" style="62" customWidth="1"/>
    <col min="10762" max="11008" width="9.140625" style="62"/>
    <col min="11009" max="11009" width="11.42578125" style="62" customWidth="1"/>
    <col min="11010" max="11011" width="9.140625" style="62"/>
    <col min="11012" max="11012" width="10.28515625" style="62" bestFit="1" customWidth="1"/>
    <col min="11013" max="11015" width="9.140625" style="62"/>
    <col min="11016" max="11016" width="12" style="62" customWidth="1"/>
    <col min="11017" max="11017" width="12.5703125" style="62" customWidth="1"/>
    <col min="11018" max="11264" width="9.140625" style="62"/>
    <col min="11265" max="11265" width="11.42578125" style="62" customWidth="1"/>
    <col min="11266" max="11267" width="9.140625" style="62"/>
    <col min="11268" max="11268" width="10.28515625" style="62" bestFit="1" customWidth="1"/>
    <col min="11269" max="11271" width="9.140625" style="62"/>
    <col min="11272" max="11272" width="12" style="62" customWidth="1"/>
    <col min="11273" max="11273" width="12.5703125" style="62" customWidth="1"/>
    <col min="11274" max="11520" width="9.140625" style="62"/>
    <col min="11521" max="11521" width="11.42578125" style="62" customWidth="1"/>
    <col min="11522" max="11523" width="9.140625" style="62"/>
    <col min="11524" max="11524" width="10.28515625" style="62" bestFit="1" customWidth="1"/>
    <col min="11525" max="11527" width="9.140625" style="62"/>
    <col min="11528" max="11528" width="12" style="62" customWidth="1"/>
    <col min="11529" max="11529" width="12.5703125" style="62" customWidth="1"/>
    <col min="11530" max="11776" width="9.140625" style="62"/>
    <col min="11777" max="11777" width="11.42578125" style="62" customWidth="1"/>
    <col min="11778" max="11779" width="9.140625" style="62"/>
    <col min="11780" max="11780" width="10.28515625" style="62" bestFit="1" customWidth="1"/>
    <col min="11781" max="11783" width="9.140625" style="62"/>
    <col min="11784" max="11784" width="12" style="62" customWidth="1"/>
    <col min="11785" max="11785" width="12.5703125" style="62" customWidth="1"/>
    <col min="11786" max="12032" width="9.140625" style="62"/>
    <col min="12033" max="12033" width="11.42578125" style="62" customWidth="1"/>
    <col min="12034" max="12035" width="9.140625" style="62"/>
    <col min="12036" max="12036" width="10.28515625" style="62" bestFit="1" customWidth="1"/>
    <col min="12037" max="12039" width="9.140625" style="62"/>
    <col min="12040" max="12040" width="12" style="62" customWidth="1"/>
    <col min="12041" max="12041" width="12.5703125" style="62" customWidth="1"/>
    <col min="12042" max="12288" width="9.140625" style="62"/>
    <col min="12289" max="12289" width="11.42578125" style="62" customWidth="1"/>
    <col min="12290" max="12291" width="9.140625" style="62"/>
    <col min="12292" max="12292" width="10.28515625" style="62" bestFit="1" customWidth="1"/>
    <col min="12293" max="12295" width="9.140625" style="62"/>
    <col min="12296" max="12296" width="12" style="62" customWidth="1"/>
    <col min="12297" max="12297" width="12.5703125" style="62" customWidth="1"/>
    <col min="12298" max="12544" width="9.140625" style="62"/>
    <col min="12545" max="12545" width="11.42578125" style="62" customWidth="1"/>
    <col min="12546" max="12547" width="9.140625" style="62"/>
    <col min="12548" max="12548" width="10.28515625" style="62" bestFit="1" customWidth="1"/>
    <col min="12549" max="12551" width="9.140625" style="62"/>
    <col min="12552" max="12552" width="12" style="62" customWidth="1"/>
    <col min="12553" max="12553" width="12.5703125" style="62" customWidth="1"/>
    <col min="12554" max="12800" width="9.140625" style="62"/>
    <col min="12801" max="12801" width="11.42578125" style="62" customWidth="1"/>
    <col min="12802" max="12803" width="9.140625" style="62"/>
    <col min="12804" max="12804" width="10.28515625" style="62" bestFit="1" customWidth="1"/>
    <col min="12805" max="12807" width="9.140625" style="62"/>
    <col min="12808" max="12808" width="12" style="62" customWidth="1"/>
    <col min="12809" max="12809" width="12.5703125" style="62" customWidth="1"/>
    <col min="12810" max="13056" width="9.140625" style="62"/>
    <col min="13057" max="13057" width="11.42578125" style="62" customWidth="1"/>
    <col min="13058" max="13059" width="9.140625" style="62"/>
    <col min="13060" max="13060" width="10.28515625" style="62" bestFit="1" customWidth="1"/>
    <col min="13061" max="13063" width="9.140625" style="62"/>
    <col min="13064" max="13064" width="12" style="62" customWidth="1"/>
    <col min="13065" max="13065" width="12.5703125" style="62" customWidth="1"/>
    <col min="13066" max="13312" width="9.140625" style="62"/>
    <col min="13313" max="13313" width="11.42578125" style="62" customWidth="1"/>
    <col min="13314" max="13315" width="9.140625" style="62"/>
    <col min="13316" max="13316" width="10.28515625" style="62" bestFit="1" customWidth="1"/>
    <col min="13317" max="13319" width="9.140625" style="62"/>
    <col min="13320" max="13320" width="12" style="62" customWidth="1"/>
    <col min="13321" max="13321" width="12.5703125" style="62" customWidth="1"/>
    <col min="13322" max="13568" width="9.140625" style="62"/>
    <col min="13569" max="13569" width="11.42578125" style="62" customWidth="1"/>
    <col min="13570" max="13571" width="9.140625" style="62"/>
    <col min="13572" max="13572" width="10.28515625" style="62" bestFit="1" customWidth="1"/>
    <col min="13573" max="13575" width="9.140625" style="62"/>
    <col min="13576" max="13576" width="12" style="62" customWidth="1"/>
    <col min="13577" max="13577" width="12.5703125" style="62" customWidth="1"/>
    <col min="13578" max="13824" width="9.140625" style="62"/>
    <col min="13825" max="13825" width="11.42578125" style="62" customWidth="1"/>
    <col min="13826" max="13827" width="9.140625" style="62"/>
    <col min="13828" max="13828" width="10.28515625" style="62" bestFit="1" customWidth="1"/>
    <col min="13829" max="13831" width="9.140625" style="62"/>
    <col min="13832" max="13832" width="12" style="62" customWidth="1"/>
    <col min="13833" max="13833" width="12.5703125" style="62" customWidth="1"/>
    <col min="13834" max="14080" width="9.140625" style="62"/>
    <col min="14081" max="14081" width="11.42578125" style="62" customWidth="1"/>
    <col min="14082" max="14083" width="9.140625" style="62"/>
    <col min="14084" max="14084" width="10.28515625" style="62" bestFit="1" customWidth="1"/>
    <col min="14085" max="14087" width="9.140625" style="62"/>
    <col min="14088" max="14088" width="12" style="62" customWidth="1"/>
    <col min="14089" max="14089" width="12.5703125" style="62" customWidth="1"/>
    <col min="14090" max="14336" width="9.140625" style="62"/>
    <col min="14337" max="14337" width="11.42578125" style="62" customWidth="1"/>
    <col min="14338" max="14339" width="9.140625" style="62"/>
    <col min="14340" max="14340" width="10.28515625" style="62" bestFit="1" customWidth="1"/>
    <col min="14341" max="14343" width="9.140625" style="62"/>
    <col min="14344" max="14344" width="12" style="62" customWidth="1"/>
    <col min="14345" max="14345" width="12.5703125" style="62" customWidth="1"/>
    <col min="14346" max="14592" width="9.140625" style="62"/>
    <col min="14593" max="14593" width="11.42578125" style="62" customWidth="1"/>
    <col min="14594" max="14595" width="9.140625" style="62"/>
    <col min="14596" max="14596" width="10.28515625" style="62" bestFit="1" customWidth="1"/>
    <col min="14597" max="14599" width="9.140625" style="62"/>
    <col min="14600" max="14600" width="12" style="62" customWidth="1"/>
    <col min="14601" max="14601" width="12.5703125" style="62" customWidth="1"/>
    <col min="14602" max="14848" width="9.140625" style="62"/>
    <col min="14849" max="14849" width="11.42578125" style="62" customWidth="1"/>
    <col min="14850" max="14851" width="9.140625" style="62"/>
    <col min="14852" max="14852" width="10.28515625" style="62" bestFit="1" customWidth="1"/>
    <col min="14853" max="14855" width="9.140625" style="62"/>
    <col min="14856" max="14856" width="12" style="62" customWidth="1"/>
    <col min="14857" max="14857" width="12.5703125" style="62" customWidth="1"/>
    <col min="14858" max="15104" width="9.140625" style="62"/>
    <col min="15105" max="15105" width="11.42578125" style="62" customWidth="1"/>
    <col min="15106" max="15107" width="9.140625" style="62"/>
    <col min="15108" max="15108" width="10.28515625" style="62" bestFit="1" customWidth="1"/>
    <col min="15109" max="15111" width="9.140625" style="62"/>
    <col min="15112" max="15112" width="12" style="62" customWidth="1"/>
    <col min="15113" max="15113" width="12.5703125" style="62" customWidth="1"/>
    <col min="15114" max="15360" width="9.140625" style="62"/>
    <col min="15361" max="15361" width="11.42578125" style="62" customWidth="1"/>
    <col min="15362" max="15363" width="9.140625" style="62"/>
    <col min="15364" max="15364" width="10.28515625" style="62" bestFit="1" customWidth="1"/>
    <col min="15365" max="15367" width="9.140625" style="62"/>
    <col min="15368" max="15368" width="12" style="62" customWidth="1"/>
    <col min="15369" max="15369" width="12.5703125" style="62" customWidth="1"/>
    <col min="15370" max="15616" width="9.140625" style="62"/>
    <col min="15617" max="15617" width="11.42578125" style="62" customWidth="1"/>
    <col min="15618" max="15619" width="9.140625" style="62"/>
    <col min="15620" max="15620" width="10.28515625" style="62" bestFit="1" customWidth="1"/>
    <col min="15621" max="15623" width="9.140625" style="62"/>
    <col min="15624" max="15624" width="12" style="62" customWidth="1"/>
    <col min="15625" max="15625" width="12.5703125" style="62" customWidth="1"/>
    <col min="15626" max="15872" width="9.140625" style="62"/>
    <col min="15873" max="15873" width="11.42578125" style="62" customWidth="1"/>
    <col min="15874" max="15875" width="9.140625" style="62"/>
    <col min="15876" max="15876" width="10.28515625" style="62" bestFit="1" customWidth="1"/>
    <col min="15877" max="15879" width="9.140625" style="62"/>
    <col min="15880" max="15880" width="12" style="62" customWidth="1"/>
    <col min="15881" max="15881" width="12.5703125" style="62" customWidth="1"/>
    <col min="15882" max="16128" width="9.140625" style="62"/>
    <col min="16129" max="16129" width="11.42578125" style="62" customWidth="1"/>
    <col min="16130" max="16131" width="9.140625" style="62"/>
    <col min="16132" max="16132" width="10.28515625" style="62" bestFit="1" customWidth="1"/>
    <col min="16133" max="16135" width="9.140625" style="62"/>
    <col min="16136" max="16136" width="12" style="62" customWidth="1"/>
    <col min="16137" max="16137" width="12.5703125" style="62" customWidth="1"/>
    <col min="16138" max="16384" width="9.140625" style="62"/>
  </cols>
  <sheetData>
    <row r="2" spans="1:18" ht="20.25">
      <c r="D2" s="501" t="s">
        <v>120</v>
      </c>
      <c r="E2" s="501"/>
      <c r="F2" s="501"/>
      <c r="G2" s="501"/>
      <c r="H2" s="501"/>
    </row>
    <row r="3" spans="1:18" ht="18">
      <c r="A3" s="75"/>
      <c r="B3" s="76" t="s">
        <v>121</v>
      </c>
      <c r="C3" s="75"/>
      <c r="D3" s="75"/>
      <c r="E3" s="75"/>
      <c r="F3" s="75"/>
      <c r="G3" s="75"/>
      <c r="H3" s="75"/>
      <c r="I3" s="75"/>
    </row>
    <row r="4" spans="1:18" s="64" customFormat="1" ht="39.75" customHeight="1">
      <c r="B4" s="502" t="s">
        <v>431</v>
      </c>
      <c r="C4" s="502"/>
      <c r="D4" s="502"/>
      <c r="E4" s="502"/>
      <c r="F4" s="502"/>
      <c r="G4" s="502"/>
      <c r="H4" s="502"/>
      <c r="I4" s="502"/>
      <c r="J4" s="82"/>
      <c r="K4" s="82"/>
      <c r="L4" s="82"/>
      <c r="M4" s="82"/>
      <c r="N4" s="82"/>
      <c r="O4" s="82"/>
      <c r="P4" s="82"/>
      <c r="Q4" s="82"/>
      <c r="R4" s="82"/>
    </row>
    <row r="5" spans="1:18" s="64" customFormat="1" ht="42" customHeight="1">
      <c r="B5" s="503" t="s">
        <v>454</v>
      </c>
      <c r="C5" s="503"/>
      <c r="D5" s="503"/>
      <c r="E5" s="503"/>
      <c r="F5" s="503"/>
      <c r="G5" s="503"/>
      <c r="H5" s="503"/>
      <c r="I5" s="503"/>
      <c r="J5" s="82"/>
      <c r="K5" s="82"/>
      <c r="L5" s="82"/>
      <c r="M5" s="82"/>
      <c r="N5" s="82"/>
      <c r="O5" s="82"/>
      <c r="P5" s="82"/>
      <c r="Q5" s="82"/>
      <c r="R5" s="82"/>
    </row>
    <row r="6" spans="1:18" s="64" customFormat="1" ht="15" customHeight="1">
      <c r="B6" s="162"/>
      <c r="C6" s="162"/>
      <c r="D6" s="162"/>
      <c r="E6" s="162"/>
      <c r="F6" s="162"/>
      <c r="G6" s="162"/>
      <c r="H6" s="162"/>
      <c r="I6" s="162"/>
      <c r="J6" s="82"/>
      <c r="K6" s="82"/>
      <c r="L6" s="82"/>
      <c r="M6" s="82"/>
      <c r="N6" s="82"/>
      <c r="O6" s="82"/>
      <c r="P6" s="82"/>
      <c r="Q6" s="82"/>
      <c r="R6" s="82"/>
    </row>
    <row r="7" spans="1:18">
      <c r="B7" s="77" t="s">
        <v>122</v>
      </c>
      <c r="C7" s="77"/>
      <c r="D7" s="78"/>
      <c r="E7" s="78"/>
      <c r="F7" s="78"/>
      <c r="G7" s="78"/>
      <c r="H7" s="78"/>
      <c r="I7" s="78"/>
      <c r="J7" s="78"/>
    </row>
    <row r="8" spans="1:18">
      <c r="B8" s="77" t="s">
        <v>123</v>
      </c>
      <c r="C8" s="77"/>
      <c r="D8" s="78"/>
      <c r="E8" s="78"/>
      <c r="F8" s="78"/>
      <c r="G8" s="78"/>
      <c r="H8" s="78"/>
      <c r="I8" s="78"/>
      <c r="J8" s="78"/>
    </row>
    <row r="9" spans="1:18">
      <c r="B9" s="77" t="s">
        <v>229</v>
      </c>
      <c r="C9" s="77"/>
      <c r="D9" s="78"/>
      <c r="E9" s="78"/>
      <c r="F9" s="78"/>
      <c r="G9" s="78"/>
      <c r="H9" s="78"/>
      <c r="I9" s="78"/>
      <c r="J9" s="78"/>
    </row>
    <row r="10" spans="1:18">
      <c r="B10" s="77" t="s">
        <v>124</v>
      </c>
      <c r="C10" s="77"/>
      <c r="D10" s="78"/>
      <c r="E10" s="78"/>
      <c r="F10" s="78"/>
      <c r="G10" s="78"/>
      <c r="H10" s="78"/>
      <c r="I10" s="78"/>
      <c r="J10" s="78"/>
    </row>
    <row r="11" spans="1:18">
      <c r="B11" s="77" t="s">
        <v>311</v>
      </c>
      <c r="C11" s="77"/>
      <c r="D11" s="78"/>
      <c r="E11" s="78"/>
      <c r="F11" s="78"/>
      <c r="G11" s="78"/>
      <c r="H11" s="78"/>
      <c r="I11" s="78"/>
      <c r="J11" s="78"/>
    </row>
    <row r="12" spans="1:18">
      <c r="B12" s="77" t="s">
        <v>312</v>
      </c>
      <c r="C12" s="77"/>
      <c r="D12" s="78"/>
      <c r="E12" s="78"/>
      <c r="F12" s="78"/>
      <c r="G12" s="78"/>
      <c r="H12" s="78"/>
      <c r="I12" s="78"/>
      <c r="J12" s="78"/>
    </row>
    <row r="13" spans="1:18">
      <c r="B13" s="77" t="s">
        <v>313</v>
      </c>
      <c r="C13" s="77"/>
      <c r="D13" s="78"/>
      <c r="E13" s="78"/>
      <c r="F13" s="78"/>
      <c r="G13" s="78"/>
      <c r="H13" s="78"/>
      <c r="I13" s="78"/>
      <c r="J13" s="78"/>
    </row>
    <row r="14" spans="1:18">
      <c r="B14" s="77" t="s">
        <v>125</v>
      </c>
      <c r="C14" s="77"/>
      <c r="D14" s="78"/>
      <c r="E14" s="78"/>
      <c r="F14" s="78"/>
      <c r="G14" s="78"/>
      <c r="H14" s="78"/>
      <c r="I14" s="78"/>
      <c r="J14" s="78"/>
    </row>
    <row r="15" spans="1:18">
      <c r="B15" s="77" t="s">
        <v>230</v>
      </c>
      <c r="C15" s="77"/>
      <c r="D15" s="78"/>
      <c r="E15" s="78"/>
      <c r="F15" s="78"/>
      <c r="G15" s="78"/>
      <c r="H15" s="78"/>
      <c r="I15" s="78"/>
      <c r="J15" s="78"/>
    </row>
    <row r="16" spans="1:18">
      <c r="B16" s="79" t="s">
        <v>231</v>
      </c>
      <c r="C16" s="77"/>
      <c r="D16" s="78"/>
      <c r="E16" s="78"/>
      <c r="F16" s="78"/>
      <c r="G16" s="78"/>
      <c r="H16" s="78"/>
      <c r="I16" s="78"/>
      <c r="J16" s="78"/>
    </row>
    <row r="17" spans="2:10">
      <c r="B17" s="77" t="s">
        <v>358</v>
      </c>
      <c r="C17" s="77"/>
      <c r="D17" s="78"/>
      <c r="E17" s="78"/>
      <c r="F17" s="78"/>
      <c r="G17" s="78"/>
      <c r="H17" s="78"/>
      <c r="I17" s="78"/>
      <c r="J17" s="78"/>
    </row>
    <row r="18" spans="2:10">
      <c r="B18" s="77" t="s">
        <v>126</v>
      </c>
      <c r="C18" s="77"/>
      <c r="D18" s="78"/>
      <c r="E18" s="78"/>
      <c r="F18" s="78"/>
      <c r="G18" s="78"/>
      <c r="H18" s="78"/>
      <c r="I18" s="78"/>
      <c r="J18" s="78"/>
    </row>
    <row r="19" spans="2:10">
      <c r="B19" s="77" t="s">
        <v>127</v>
      </c>
      <c r="C19" s="77"/>
      <c r="D19" s="78"/>
      <c r="E19" s="78"/>
      <c r="F19" s="78"/>
      <c r="G19" s="78"/>
      <c r="H19" s="78"/>
      <c r="I19" s="78"/>
      <c r="J19" s="78"/>
    </row>
    <row r="20" spans="2:10">
      <c r="B20" s="77"/>
      <c r="C20" s="77"/>
      <c r="D20" s="78"/>
      <c r="E20" s="78"/>
      <c r="F20" s="78"/>
      <c r="G20" s="78"/>
      <c r="H20" s="78"/>
      <c r="I20" s="78"/>
      <c r="J20" s="78"/>
    </row>
    <row r="21" spans="2:10">
      <c r="B21" s="77" t="s">
        <v>232</v>
      </c>
      <c r="C21" s="77"/>
      <c r="D21" s="78"/>
      <c r="E21" s="78"/>
      <c r="F21" s="78"/>
      <c r="G21" s="80"/>
      <c r="H21" s="81">
        <f>+'MAL-BABAD-26-4'!G61</f>
        <v>7957.8376680114688</v>
      </c>
      <c r="I21" s="70" t="s">
        <v>128</v>
      </c>
    </row>
    <row r="22" spans="2:10">
      <c r="B22" s="62" t="s">
        <v>129</v>
      </c>
      <c r="H22" s="72">
        <f>+'MAL-BABAD-26-4'!G60</f>
        <v>1326.3062780019116</v>
      </c>
      <c r="I22" s="70" t="s">
        <v>128</v>
      </c>
    </row>
    <row r="25" spans="2:10">
      <c r="B25" s="500" t="s">
        <v>101</v>
      </c>
      <c r="C25" s="500"/>
      <c r="F25" s="62" t="s">
        <v>130</v>
      </c>
    </row>
  </sheetData>
  <mergeCells count="4">
    <mergeCell ref="B25:C25"/>
    <mergeCell ref="D2:H2"/>
    <mergeCell ref="B4:I4"/>
    <mergeCell ref="B5:I5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3"/>
  <sheetViews>
    <sheetView topLeftCell="A22" zoomScale="106" zoomScaleNormal="106" workbookViewId="0">
      <selection activeCell="C73" sqref="C73"/>
    </sheetView>
  </sheetViews>
  <sheetFormatPr defaultRowHeight="15.75"/>
  <cols>
    <col min="1" max="1" width="3.5703125" style="159" customWidth="1"/>
    <col min="2" max="2" width="20.85546875" style="159" customWidth="1"/>
    <col min="3" max="3" width="70" style="159" customWidth="1"/>
    <col min="4" max="4" width="16.7109375" style="159" customWidth="1"/>
    <col min="5" max="5" width="17.7109375" style="159" customWidth="1"/>
    <col min="6" max="6" width="12.85546875" style="159" customWidth="1"/>
    <col min="7" max="7" width="18.7109375" style="159" customWidth="1"/>
    <col min="8" max="8" width="11.7109375" style="159" customWidth="1"/>
    <col min="9" max="9" width="13.5703125" style="159" customWidth="1"/>
    <col min="10" max="224" width="9.140625" style="159"/>
    <col min="225" max="225" width="3.5703125" style="159" customWidth="1"/>
    <col min="226" max="226" width="19.5703125" style="159" customWidth="1"/>
    <col min="227" max="227" width="62.7109375" style="159" customWidth="1"/>
    <col min="228" max="228" width="12.42578125" style="159" customWidth="1"/>
    <col min="229" max="229" width="11.28515625" style="159" customWidth="1"/>
    <col min="230" max="230" width="9" style="159" customWidth="1"/>
    <col min="231" max="231" width="14.5703125" style="159" customWidth="1"/>
    <col min="232" max="232" width="10" style="159" customWidth="1"/>
    <col min="233" max="234" width="0" style="159" hidden="1" customWidth="1"/>
    <col min="235" max="235" width="12.7109375" style="159" customWidth="1"/>
    <col min="236" max="480" width="9.140625" style="159"/>
    <col min="481" max="481" width="3.5703125" style="159" customWidth="1"/>
    <col min="482" max="482" width="19.5703125" style="159" customWidth="1"/>
    <col min="483" max="483" width="62.7109375" style="159" customWidth="1"/>
    <col min="484" max="484" width="12.42578125" style="159" customWidth="1"/>
    <col min="485" max="485" width="11.28515625" style="159" customWidth="1"/>
    <col min="486" max="486" width="9" style="159" customWidth="1"/>
    <col min="487" max="487" width="14.5703125" style="159" customWidth="1"/>
    <col min="488" max="488" width="10" style="159" customWidth="1"/>
    <col min="489" max="490" width="0" style="159" hidden="1" customWidth="1"/>
    <col min="491" max="491" width="12.7109375" style="159" customWidth="1"/>
    <col min="492" max="736" width="9.140625" style="159"/>
    <col min="737" max="737" width="3.5703125" style="159" customWidth="1"/>
    <col min="738" max="738" width="19.5703125" style="159" customWidth="1"/>
    <col min="739" max="739" width="62.7109375" style="159" customWidth="1"/>
    <col min="740" max="740" width="12.42578125" style="159" customWidth="1"/>
    <col min="741" max="741" width="11.28515625" style="159" customWidth="1"/>
    <col min="742" max="742" width="9" style="159" customWidth="1"/>
    <col min="743" max="743" width="14.5703125" style="159" customWidth="1"/>
    <col min="744" max="744" width="10" style="159" customWidth="1"/>
    <col min="745" max="746" width="0" style="159" hidden="1" customWidth="1"/>
    <col min="747" max="747" width="12.7109375" style="159" customWidth="1"/>
    <col min="748" max="992" width="9.140625" style="159"/>
    <col min="993" max="993" width="3.5703125" style="159" customWidth="1"/>
    <col min="994" max="994" width="19.5703125" style="159" customWidth="1"/>
    <col min="995" max="995" width="62.7109375" style="159" customWidth="1"/>
    <col min="996" max="996" width="12.42578125" style="159" customWidth="1"/>
    <col min="997" max="997" width="11.28515625" style="159" customWidth="1"/>
    <col min="998" max="998" width="9" style="159" customWidth="1"/>
    <col min="999" max="999" width="14.5703125" style="159" customWidth="1"/>
    <col min="1000" max="1000" width="10" style="159" customWidth="1"/>
    <col min="1001" max="1002" width="0" style="159" hidden="1" customWidth="1"/>
    <col min="1003" max="1003" width="12.7109375" style="159" customWidth="1"/>
    <col min="1004" max="1248" width="9.140625" style="159"/>
    <col min="1249" max="1249" width="3.5703125" style="159" customWidth="1"/>
    <col min="1250" max="1250" width="19.5703125" style="159" customWidth="1"/>
    <col min="1251" max="1251" width="62.7109375" style="159" customWidth="1"/>
    <col min="1252" max="1252" width="12.42578125" style="159" customWidth="1"/>
    <col min="1253" max="1253" width="11.28515625" style="159" customWidth="1"/>
    <col min="1254" max="1254" width="9" style="159" customWidth="1"/>
    <col min="1255" max="1255" width="14.5703125" style="159" customWidth="1"/>
    <col min="1256" max="1256" width="10" style="159" customWidth="1"/>
    <col min="1257" max="1258" width="0" style="159" hidden="1" customWidth="1"/>
    <col min="1259" max="1259" width="12.7109375" style="159" customWidth="1"/>
    <col min="1260" max="1504" width="9.140625" style="159"/>
    <col min="1505" max="1505" width="3.5703125" style="159" customWidth="1"/>
    <col min="1506" max="1506" width="19.5703125" style="159" customWidth="1"/>
    <col min="1507" max="1507" width="62.7109375" style="159" customWidth="1"/>
    <col min="1508" max="1508" width="12.42578125" style="159" customWidth="1"/>
    <col min="1509" max="1509" width="11.28515625" style="159" customWidth="1"/>
    <col min="1510" max="1510" width="9" style="159" customWidth="1"/>
    <col min="1511" max="1511" width="14.5703125" style="159" customWidth="1"/>
    <col min="1512" max="1512" width="10" style="159" customWidth="1"/>
    <col min="1513" max="1514" width="0" style="159" hidden="1" customWidth="1"/>
    <col min="1515" max="1515" width="12.7109375" style="159" customWidth="1"/>
    <col min="1516" max="1760" width="9.140625" style="159"/>
    <col min="1761" max="1761" width="3.5703125" style="159" customWidth="1"/>
    <col min="1762" max="1762" width="19.5703125" style="159" customWidth="1"/>
    <col min="1763" max="1763" width="62.7109375" style="159" customWidth="1"/>
    <col min="1764" max="1764" width="12.42578125" style="159" customWidth="1"/>
    <col min="1765" max="1765" width="11.28515625" style="159" customWidth="1"/>
    <col min="1766" max="1766" width="9" style="159" customWidth="1"/>
    <col min="1767" max="1767" width="14.5703125" style="159" customWidth="1"/>
    <col min="1768" max="1768" width="10" style="159" customWidth="1"/>
    <col min="1769" max="1770" width="0" style="159" hidden="1" customWidth="1"/>
    <col min="1771" max="1771" width="12.7109375" style="159" customWidth="1"/>
    <col min="1772" max="2016" width="9.140625" style="159"/>
    <col min="2017" max="2017" width="3.5703125" style="159" customWidth="1"/>
    <col min="2018" max="2018" width="19.5703125" style="159" customWidth="1"/>
    <col min="2019" max="2019" width="62.7109375" style="159" customWidth="1"/>
    <col min="2020" max="2020" width="12.42578125" style="159" customWidth="1"/>
    <col min="2021" max="2021" width="11.28515625" style="159" customWidth="1"/>
    <col min="2022" max="2022" width="9" style="159" customWidth="1"/>
    <col min="2023" max="2023" width="14.5703125" style="159" customWidth="1"/>
    <col min="2024" max="2024" width="10" style="159" customWidth="1"/>
    <col min="2025" max="2026" width="0" style="159" hidden="1" customWidth="1"/>
    <col min="2027" max="2027" width="12.7109375" style="159" customWidth="1"/>
    <col min="2028" max="2272" width="9.140625" style="159"/>
    <col min="2273" max="2273" width="3.5703125" style="159" customWidth="1"/>
    <col min="2274" max="2274" width="19.5703125" style="159" customWidth="1"/>
    <col min="2275" max="2275" width="62.7109375" style="159" customWidth="1"/>
    <col min="2276" max="2276" width="12.42578125" style="159" customWidth="1"/>
    <col min="2277" max="2277" width="11.28515625" style="159" customWidth="1"/>
    <col min="2278" max="2278" width="9" style="159" customWidth="1"/>
    <col min="2279" max="2279" width="14.5703125" style="159" customWidth="1"/>
    <col min="2280" max="2280" width="10" style="159" customWidth="1"/>
    <col min="2281" max="2282" width="0" style="159" hidden="1" customWidth="1"/>
    <col min="2283" max="2283" width="12.7109375" style="159" customWidth="1"/>
    <col min="2284" max="2528" width="9.140625" style="159"/>
    <col min="2529" max="2529" width="3.5703125" style="159" customWidth="1"/>
    <col min="2530" max="2530" width="19.5703125" style="159" customWidth="1"/>
    <col min="2531" max="2531" width="62.7109375" style="159" customWidth="1"/>
    <col min="2532" max="2532" width="12.42578125" style="159" customWidth="1"/>
    <col min="2533" max="2533" width="11.28515625" style="159" customWidth="1"/>
    <col min="2534" max="2534" width="9" style="159" customWidth="1"/>
    <col min="2535" max="2535" width="14.5703125" style="159" customWidth="1"/>
    <col min="2536" max="2536" width="10" style="159" customWidth="1"/>
    <col min="2537" max="2538" width="0" style="159" hidden="1" customWidth="1"/>
    <col min="2539" max="2539" width="12.7109375" style="159" customWidth="1"/>
    <col min="2540" max="2784" width="9.140625" style="159"/>
    <col min="2785" max="2785" width="3.5703125" style="159" customWidth="1"/>
    <col min="2786" max="2786" width="19.5703125" style="159" customWidth="1"/>
    <col min="2787" max="2787" width="62.7109375" style="159" customWidth="1"/>
    <col min="2788" max="2788" width="12.42578125" style="159" customWidth="1"/>
    <col min="2789" max="2789" width="11.28515625" style="159" customWidth="1"/>
    <col min="2790" max="2790" width="9" style="159" customWidth="1"/>
    <col min="2791" max="2791" width="14.5703125" style="159" customWidth="1"/>
    <col min="2792" max="2792" width="10" style="159" customWidth="1"/>
    <col min="2793" max="2794" width="0" style="159" hidden="1" customWidth="1"/>
    <col min="2795" max="2795" width="12.7109375" style="159" customWidth="1"/>
    <col min="2796" max="3040" width="9.140625" style="159"/>
    <col min="3041" max="3041" width="3.5703125" style="159" customWidth="1"/>
    <col min="3042" max="3042" width="19.5703125" style="159" customWidth="1"/>
    <col min="3043" max="3043" width="62.7109375" style="159" customWidth="1"/>
    <col min="3044" max="3044" width="12.42578125" style="159" customWidth="1"/>
    <col min="3045" max="3045" width="11.28515625" style="159" customWidth="1"/>
    <col min="3046" max="3046" width="9" style="159" customWidth="1"/>
    <col min="3047" max="3047" width="14.5703125" style="159" customWidth="1"/>
    <col min="3048" max="3048" width="10" style="159" customWidth="1"/>
    <col min="3049" max="3050" width="0" style="159" hidden="1" customWidth="1"/>
    <col min="3051" max="3051" width="12.7109375" style="159" customWidth="1"/>
    <col min="3052" max="3296" width="9.140625" style="159"/>
    <col min="3297" max="3297" width="3.5703125" style="159" customWidth="1"/>
    <col min="3298" max="3298" width="19.5703125" style="159" customWidth="1"/>
    <col min="3299" max="3299" width="62.7109375" style="159" customWidth="1"/>
    <col min="3300" max="3300" width="12.42578125" style="159" customWidth="1"/>
    <col min="3301" max="3301" width="11.28515625" style="159" customWidth="1"/>
    <col min="3302" max="3302" width="9" style="159" customWidth="1"/>
    <col min="3303" max="3303" width="14.5703125" style="159" customWidth="1"/>
    <col min="3304" max="3304" width="10" style="159" customWidth="1"/>
    <col min="3305" max="3306" width="0" style="159" hidden="1" customWidth="1"/>
    <col min="3307" max="3307" width="12.7109375" style="159" customWidth="1"/>
    <col min="3308" max="3552" width="9.140625" style="159"/>
    <col min="3553" max="3553" width="3.5703125" style="159" customWidth="1"/>
    <col min="3554" max="3554" width="19.5703125" style="159" customWidth="1"/>
    <col min="3555" max="3555" width="62.7109375" style="159" customWidth="1"/>
    <col min="3556" max="3556" width="12.42578125" style="159" customWidth="1"/>
    <col min="3557" max="3557" width="11.28515625" style="159" customWidth="1"/>
    <col min="3558" max="3558" width="9" style="159" customWidth="1"/>
    <col min="3559" max="3559" width="14.5703125" style="159" customWidth="1"/>
    <col min="3560" max="3560" width="10" style="159" customWidth="1"/>
    <col min="3561" max="3562" width="0" style="159" hidden="1" customWidth="1"/>
    <col min="3563" max="3563" width="12.7109375" style="159" customWidth="1"/>
    <col min="3564" max="3808" width="9.140625" style="159"/>
    <col min="3809" max="3809" width="3.5703125" style="159" customWidth="1"/>
    <col min="3810" max="3810" width="19.5703125" style="159" customWidth="1"/>
    <col min="3811" max="3811" width="62.7109375" style="159" customWidth="1"/>
    <col min="3812" max="3812" width="12.42578125" style="159" customWidth="1"/>
    <col min="3813" max="3813" width="11.28515625" style="159" customWidth="1"/>
    <col min="3814" max="3814" width="9" style="159" customWidth="1"/>
    <col min="3815" max="3815" width="14.5703125" style="159" customWidth="1"/>
    <col min="3816" max="3816" width="10" style="159" customWidth="1"/>
    <col min="3817" max="3818" width="0" style="159" hidden="1" customWidth="1"/>
    <col min="3819" max="3819" width="12.7109375" style="159" customWidth="1"/>
    <col min="3820" max="4064" width="9.140625" style="159"/>
    <col min="4065" max="4065" width="3.5703125" style="159" customWidth="1"/>
    <col min="4066" max="4066" width="19.5703125" style="159" customWidth="1"/>
    <col min="4067" max="4067" width="62.7109375" style="159" customWidth="1"/>
    <col min="4068" max="4068" width="12.42578125" style="159" customWidth="1"/>
    <col min="4069" max="4069" width="11.28515625" style="159" customWidth="1"/>
    <col min="4070" max="4070" width="9" style="159" customWidth="1"/>
    <col min="4071" max="4071" width="14.5703125" style="159" customWidth="1"/>
    <col min="4072" max="4072" width="10" style="159" customWidth="1"/>
    <col min="4073" max="4074" width="0" style="159" hidden="1" customWidth="1"/>
    <col min="4075" max="4075" width="12.7109375" style="159" customWidth="1"/>
    <col min="4076" max="4320" width="9.140625" style="159"/>
    <col min="4321" max="4321" width="3.5703125" style="159" customWidth="1"/>
    <col min="4322" max="4322" width="19.5703125" style="159" customWidth="1"/>
    <col min="4323" max="4323" width="62.7109375" style="159" customWidth="1"/>
    <col min="4324" max="4324" width="12.42578125" style="159" customWidth="1"/>
    <col min="4325" max="4325" width="11.28515625" style="159" customWidth="1"/>
    <col min="4326" max="4326" width="9" style="159" customWidth="1"/>
    <col min="4327" max="4327" width="14.5703125" style="159" customWidth="1"/>
    <col min="4328" max="4328" width="10" style="159" customWidth="1"/>
    <col min="4329" max="4330" width="0" style="159" hidden="1" customWidth="1"/>
    <col min="4331" max="4331" width="12.7109375" style="159" customWidth="1"/>
    <col min="4332" max="4576" width="9.140625" style="159"/>
    <col min="4577" max="4577" width="3.5703125" style="159" customWidth="1"/>
    <col min="4578" max="4578" width="19.5703125" style="159" customWidth="1"/>
    <col min="4579" max="4579" width="62.7109375" style="159" customWidth="1"/>
    <col min="4580" max="4580" width="12.42578125" style="159" customWidth="1"/>
    <col min="4581" max="4581" width="11.28515625" style="159" customWidth="1"/>
    <col min="4582" max="4582" width="9" style="159" customWidth="1"/>
    <col min="4583" max="4583" width="14.5703125" style="159" customWidth="1"/>
    <col min="4584" max="4584" width="10" style="159" customWidth="1"/>
    <col min="4585" max="4586" width="0" style="159" hidden="1" customWidth="1"/>
    <col min="4587" max="4587" width="12.7109375" style="159" customWidth="1"/>
    <col min="4588" max="4832" width="9.140625" style="159"/>
    <col min="4833" max="4833" width="3.5703125" style="159" customWidth="1"/>
    <col min="4834" max="4834" width="19.5703125" style="159" customWidth="1"/>
    <col min="4835" max="4835" width="62.7109375" style="159" customWidth="1"/>
    <col min="4836" max="4836" width="12.42578125" style="159" customWidth="1"/>
    <col min="4837" max="4837" width="11.28515625" style="159" customWidth="1"/>
    <col min="4838" max="4838" width="9" style="159" customWidth="1"/>
    <col min="4839" max="4839" width="14.5703125" style="159" customWidth="1"/>
    <col min="4840" max="4840" width="10" style="159" customWidth="1"/>
    <col min="4841" max="4842" width="0" style="159" hidden="1" customWidth="1"/>
    <col min="4843" max="4843" width="12.7109375" style="159" customWidth="1"/>
    <col min="4844" max="5088" width="9.140625" style="159"/>
    <col min="5089" max="5089" width="3.5703125" style="159" customWidth="1"/>
    <col min="5090" max="5090" width="19.5703125" style="159" customWidth="1"/>
    <col min="5091" max="5091" width="62.7109375" style="159" customWidth="1"/>
    <col min="5092" max="5092" width="12.42578125" style="159" customWidth="1"/>
    <col min="5093" max="5093" width="11.28515625" style="159" customWidth="1"/>
    <col min="5094" max="5094" width="9" style="159" customWidth="1"/>
    <col min="5095" max="5095" width="14.5703125" style="159" customWidth="1"/>
    <col min="5096" max="5096" width="10" style="159" customWidth="1"/>
    <col min="5097" max="5098" width="0" style="159" hidden="1" customWidth="1"/>
    <col min="5099" max="5099" width="12.7109375" style="159" customWidth="1"/>
    <col min="5100" max="5344" width="9.140625" style="159"/>
    <col min="5345" max="5345" width="3.5703125" style="159" customWidth="1"/>
    <col min="5346" max="5346" width="19.5703125" style="159" customWidth="1"/>
    <col min="5347" max="5347" width="62.7109375" style="159" customWidth="1"/>
    <col min="5348" max="5348" width="12.42578125" style="159" customWidth="1"/>
    <col min="5349" max="5349" width="11.28515625" style="159" customWidth="1"/>
    <col min="5350" max="5350" width="9" style="159" customWidth="1"/>
    <col min="5351" max="5351" width="14.5703125" style="159" customWidth="1"/>
    <col min="5352" max="5352" width="10" style="159" customWidth="1"/>
    <col min="5353" max="5354" width="0" style="159" hidden="1" customWidth="1"/>
    <col min="5355" max="5355" width="12.7109375" style="159" customWidth="1"/>
    <col min="5356" max="5600" width="9.140625" style="159"/>
    <col min="5601" max="5601" width="3.5703125" style="159" customWidth="1"/>
    <col min="5602" max="5602" width="19.5703125" style="159" customWidth="1"/>
    <col min="5603" max="5603" width="62.7109375" style="159" customWidth="1"/>
    <col min="5604" max="5604" width="12.42578125" style="159" customWidth="1"/>
    <col min="5605" max="5605" width="11.28515625" style="159" customWidth="1"/>
    <col min="5606" max="5606" width="9" style="159" customWidth="1"/>
    <col min="5607" max="5607" width="14.5703125" style="159" customWidth="1"/>
    <col min="5608" max="5608" width="10" style="159" customWidth="1"/>
    <col min="5609" max="5610" width="0" style="159" hidden="1" customWidth="1"/>
    <col min="5611" max="5611" width="12.7109375" style="159" customWidth="1"/>
    <col min="5612" max="5856" width="9.140625" style="159"/>
    <col min="5857" max="5857" width="3.5703125" style="159" customWidth="1"/>
    <col min="5858" max="5858" width="19.5703125" style="159" customWidth="1"/>
    <col min="5859" max="5859" width="62.7109375" style="159" customWidth="1"/>
    <col min="5860" max="5860" width="12.42578125" style="159" customWidth="1"/>
    <col min="5861" max="5861" width="11.28515625" style="159" customWidth="1"/>
    <col min="5862" max="5862" width="9" style="159" customWidth="1"/>
    <col min="5863" max="5863" width="14.5703125" style="159" customWidth="1"/>
    <col min="5864" max="5864" width="10" style="159" customWidth="1"/>
    <col min="5865" max="5866" width="0" style="159" hidden="1" customWidth="1"/>
    <col min="5867" max="5867" width="12.7109375" style="159" customWidth="1"/>
    <col min="5868" max="6112" width="9.140625" style="159"/>
    <col min="6113" max="6113" width="3.5703125" style="159" customWidth="1"/>
    <col min="6114" max="6114" width="19.5703125" style="159" customWidth="1"/>
    <col min="6115" max="6115" width="62.7109375" style="159" customWidth="1"/>
    <col min="6116" max="6116" width="12.42578125" style="159" customWidth="1"/>
    <col min="6117" max="6117" width="11.28515625" style="159" customWidth="1"/>
    <col min="6118" max="6118" width="9" style="159" customWidth="1"/>
    <col min="6119" max="6119" width="14.5703125" style="159" customWidth="1"/>
    <col min="6120" max="6120" width="10" style="159" customWidth="1"/>
    <col min="6121" max="6122" width="0" style="159" hidden="1" customWidth="1"/>
    <col min="6123" max="6123" width="12.7109375" style="159" customWidth="1"/>
    <col min="6124" max="6368" width="9.140625" style="159"/>
    <col min="6369" max="6369" width="3.5703125" style="159" customWidth="1"/>
    <col min="6370" max="6370" width="19.5703125" style="159" customWidth="1"/>
    <col min="6371" max="6371" width="62.7109375" style="159" customWidth="1"/>
    <col min="6372" max="6372" width="12.42578125" style="159" customWidth="1"/>
    <col min="6373" max="6373" width="11.28515625" style="159" customWidth="1"/>
    <col min="6374" max="6374" width="9" style="159" customWidth="1"/>
    <col min="6375" max="6375" width="14.5703125" style="159" customWidth="1"/>
    <col min="6376" max="6376" width="10" style="159" customWidth="1"/>
    <col min="6377" max="6378" width="0" style="159" hidden="1" customWidth="1"/>
    <col min="6379" max="6379" width="12.7109375" style="159" customWidth="1"/>
    <col min="6380" max="6624" width="9.140625" style="159"/>
    <col min="6625" max="6625" width="3.5703125" style="159" customWidth="1"/>
    <col min="6626" max="6626" width="19.5703125" style="159" customWidth="1"/>
    <col min="6627" max="6627" width="62.7109375" style="159" customWidth="1"/>
    <col min="6628" max="6628" width="12.42578125" style="159" customWidth="1"/>
    <col min="6629" max="6629" width="11.28515625" style="159" customWidth="1"/>
    <col min="6630" max="6630" width="9" style="159" customWidth="1"/>
    <col min="6631" max="6631" width="14.5703125" style="159" customWidth="1"/>
    <col min="6632" max="6632" width="10" style="159" customWidth="1"/>
    <col min="6633" max="6634" width="0" style="159" hidden="1" customWidth="1"/>
    <col min="6635" max="6635" width="12.7109375" style="159" customWidth="1"/>
    <col min="6636" max="6880" width="9.140625" style="159"/>
    <col min="6881" max="6881" width="3.5703125" style="159" customWidth="1"/>
    <col min="6882" max="6882" width="19.5703125" style="159" customWidth="1"/>
    <col min="6883" max="6883" width="62.7109375" style="159" customWidth="1"/>
    <col min="6884" max="6884" width="12.42578125" style="159" customWidth="1"/>
    <col min="6885" max="6885" width="11.28515625" style="159" customWidth="1"/>
    <col min="6886" max="6886" width="9" style="159" customWidth="1"/>
    <col min="6887" max="6887" width="14.5703125" style="159" customWidth="1"/>
    <col min="6888" max="6888" width="10" style="159" customWidth="1"/>
    <col min="6889" max="6890" width="0" style="159" hidden="1" customWidth="1"/>
    <col min="6891" max="6891" width="12.7109375" style="159" customWidth="1"/>
    <col min="6892" max="7136" width="9.140625" style="159"/>
    <col min="7137" max="7137" width="3.5703125" style="159" customWidth="1"/>
    <col min="7138" max="7138" width="19.5703125" style="159" customWidth="1"/>
    <col min="7139" max="7139" width="62.7109375" style="159" customWidth="1"/>
    <col min="7140" max="7140" width="12.42578125" style="159" customWidth="1"/>
    <col min="7141" max="7141" width="11.28515625" style="159" customWidth="1"/>
    <col min="7142" max="7142" width="9" style="159" customWidth="1"/>
    <col min="7143" max="7143" width="14.5703125" style="159" customWidth="1"/>
    <col min="7144" max="7144" width="10" style="159" customWidth="1"/>
    <col min="7145" max="7146" width="0" style="159" hidden="1" customWidth="1"/>
    <col min="7147" max="7147" width="12.7109375" style="159" customWidth="1"/>
    <col min="7148" max="7392" width="9.140625" style="159"/>
    <col min="7393" max="7393" width="3.5703125" style="159" customWidth="1"/>
    <col min="7394" max="7394" width="19.5703125" style="159" customWidth="1"/>
    <col min="7395" max="7395" width="62.7109375" style="159" customWidth="1"/>
    <col min="7396" max="7396" width="12.42578125" style="159" customWidth="1"/>
    <col min="7397" max="7397" width="11.28515625" style="159" customWidth="1"/>
    <col min="7398" max="7398" width="9" style="159" customWidth="1"/>
    <col min="7399" max="7399" width="14.5703125" style="159" customWidth="1"/>
    <col min="7400" max="7400" width="10" style="159" customWidth="1"/>
    <col min="7401" max="7402" width="0" style="159" hidden="1" customWidth="1"/>
    <col min="7403" max="7403" width="12.7109375" style="159" customWidth="1"/>
    <col min="7404" max="7648" width="9.140625" style="159"/>
    <col min="7649" max="7649" width="3.5703125" style="159" customWidth="1"/>
    <col min="7650" max="7650" width="19.5703125" style="159" customWidth="1"/>
    <col min="7651" max="7651" width="62.7109375" style="159" customWidth="1"/>
    <col min="7652" max="7652" width="12.42578125" style="159" customWidth="1"/>
    <col min="7653" max="7653" width="11.28515625" style="159" customWidth="1"/>
    <col min="7654" max="7654" width="9" style="159" customWidth="1"/>
    <col min="7655" max="7655" width="14.5703125" style="159" customWidth="1"/>
    <col min="7656" max="7656" width="10" style="159" customWidth="1"/>
    <col min="7657" max="7658" width="0" style="159" hidden="1" customWidth="1"/>
    <col min="7659" max="7659" width="12.7109375" style="159" customWidth="1"/>
    <col min="7660" max="7904" width="9.140625" style="159"/>
    <col min="7905" max="7905" width="3.5703125" style="159" customWidth="1"/>
    <col min="7906" max="7906" width="19.5703125" style="159" customWidth="1"/>
    <col min="7907" max="7907" width="62.7109375" style="159" customWidth="1"/>
    <col min="7908" max="7908" width="12.42578125" style="159" customWidth="1"/>
    <col min="7909" max="7909" width="11.28515625" style="159" customWidth="1"/>
    <col min="7910" max="7910" width="9" style="159" customWidth="1"/>
    <col min="7911" max="7911" width="14.5703125" style="159" customWidth="1"/>
    <col min="7912" max="7912" width="10" style="159" customWidth="1"/>
    <col min="7913" max="7914" width="0" style="159" hidden="1" customWidth="1"/>
    <col min="7915" max="7915" width="12.7109375" style="159" customWidth="1"/>
    <col min="7916" max="8160" width="9.140625" style="159"/>
    <col min="8161" max="8161" width="3.5703125" style="159" customWidth="1"/>
    <col min="8162" max="8162" width="19.5703125" style="159" customWidth="1"/>
    <col min="8163" max="8163" width="62.7109375" style="159" customWidth="1"/>
    <col min="8164" max="8164" width="12.42578125" style="159" customWidth="1"/>
    <col min="8165" max="8165" width="11.28515625" style="159" customWidth="1"/>
    <col min="8166" max="8166" width="9" style="159" customWidth="1"/>
    <col min="8167" max="8167" width="14.5703125" style="159" customWidth="1"/>
    <col min="8168" max="8168" width="10" style="159" customWidth="1"/>
    <col min="8169" max="8170" width="0" style="159" hidden="1" customWidth="1"/>
    <col min="8171" max="8171" width="12.7109375" style="159" customWidth="1"/>
    <col min="8172" max="8416" width="9.140625" style="159"/>
    <col min="8417" max="8417" width="3.5703125" style="159" customWidth="1"/>
    <col min="8418" max="8418" width="19.5703125" style="159" customWidth="1"/>
    <col min="8419" max="8419" width="62.7109375" style="159" customWidth="1"/>
    <col min="8420" max="8420" width="12.42578125" style="159" customWidth="1"/>
    <col min="8421" max="8421" width="11.28515625" style="159" customWidth="1"/>
    <col min="8422" max="8422" width="9" style="159" customWidth="1"/>
    <col min="8423" max="8423" width="14.5703125" style="159" customWidth="1"/>
    <col min="8424" max="8424" width="10" style="159" customWidth="1"/>
    <col min="8425" max="8426" width="0" style="159" hidden="1" customWidth="1"/>
    <col min="8427" max="8427" width="12.7109375" style="159" customWidth="1"/>
    <col min="8428" max="8672" width="9.140625" style="159"/>
    <col min="8673" max="8673" width="3.5703125" style="159" customWidth="1"/>
    <col min="8674" max="8674" width="19.5703125" style="159" customWidth="1"/>
    <col min="8675" max="8675" width="62.7109375" style="159" customWidth="1"/>
    <col min="8676" max="8676" width="12.42578125" style="159" customWidth="1"/>
    <col min="8677" max="8677" width="11.28515625" style="159" customWidth="1"/>
    <col min="8678" max="8678" width="9" style="159" customWidth="1"/>
    <col min="8679" max="8679" width="14.5703125" style="159" customWidth="1"/>
    <col min="8680" max="8680" width="10" style="159" customWidth="1"/>
    <col min="8681" max="8682" width="0" style="159" hidden="1" customWidth="1"/>
    <col min="8683" max="8683" width="12.7109375" style="159" customWidth="1"/>
    <col min="8684" max="8928" width="9.140625" style="159"/>
    <col min="8929" max="8929" width="3.5703125" style="159" customWidth="1"/>
    <col min="8930" max="8930" width="19.5703125" style="159" customWidth="1"/>
    <col min="8931" max="8931" width="62.7109375" style="159" customWidth="1"/>
    <col min="8932" max="8932" width="12.42578125" style="159" customWidth="1"/>
    <col min="8933" max="8933" width="11.28515625" style="159" customWidth="1"/>
    <col min="8934" max="8934" width="9" style="159" customWidth="1"/>
    <col min="8935" max="8935" width="14.5703125" style="159" customWidth="1"/>
    <col min="8936" max="8936" width="10" style="159" customWidth="1"/>
    <col min="8937" max="8938" width="0" style="159" hidden="1" customWidth="1"/>
    <col min="8939" max="8939" width="12.7109375" style="159" customWidth="1"/>
    <col min="8940" max="9184" width="9.140625" style="159"/>
    <col min="9185" max="9185" width="3.5703125" style="159" customWidth="1"/>
    <col min="9186" max="9186" width="19.5703125" style="159" customWidth="1"/>
    <col min="9187" max="9187" width="62.7109375" style="159" customWidth="1"/>
    <col min="9188" max="9188" width="12.42578125" style="159" customWidth="1"/>
    <col min="9189" max="9189" width="11.28515625" style="159" customWidth="1"/>
    <col min="9190" max="9190" width="9" style="159" customWidth="1"/>
    <col min="9191" max="9191" width="14.5703125" style="159" customWidth="1"/>
    <col min="9192" max="9192" width="10" style="159" customWidth="1"/>
    <col min="9193" max="9194" width="0" style="159" hidden="1" customWidth="1"/>
    <col min="9195" max="9195" width="12.7109375" style="159" customWidth="1"/>
    <col min="9196" max="9440" width="9.140625" style="159"/>
    <col min="9441" max="9441" width="3.5703125" style="159" customWidth="1"/>
    <col min="9442" max="9442" width="19.5703125" style="159" customWidth="1"/>
    <col min="9443" max="9443" width="62.7109375" style="159" customWidth="1"/>
    <col min="9444" max="9444" width="12.42578125" style="159" customWidth="1"/>
    <col min="9445" max="9445" width="11.28515625" style="159" customWidth="1"/>
    <col min="9446" max="9446" width="9" style="159" customWidth="1"/>
    <col min="9447" max="9447" width="14.5703125" style="159" customWidth="1"/>
    <col min="9448" max="9448" width="10" style="159" customWidth="1"/>
    <col min="9449" max="9450" width="0" style="159" hidden="1" customWidth="1"/>
    <col min="9451" max="9451" width="12.7109375" style="159" customWidth="1"/>
    <col min="9452" max="9696" width="9.140625" style="159"/>
    <col min="9697" max="9697" width="3.5703125" style="159" customWidth="1"/>
    <col min="9698" max="9698" width="19.5703125" style="159" customWidth="1"/>
    <col min="9699" max="9699" width="62.7109375" style="159" customWidth="1"/>
    <col min="9700" max="9700" width="12.42578125" style="159" customWidth="1"/>
    <col min="9701" max="9701" width="11.28515625" style="159" customWidth="1"/>
    <col min="9702" max="9702" width="9" style="159" customWidth="1"/>
    <col min="9703" max="9703" width="14.5703125" style="159" customWidth="1"/>
    <col min="9704" max="9704" width="10" style="159" customWidth="1"/>
    <col min="9705" max="9706" width="0" style="159" hidden="1" customWidth="1"/>
    <col min="9707" max="9707" width="12.7109375" style="159" customWidth="1"/>
    <col min="9708" max="9952" width="9.140625" style="159"/>
    <col min="9953" max="9953" width="3.5703125" style="159" customWidth="1"/>
    <col min="9954" max="9954" width="19.5703125" style="159" customWidth="1"/>
    <col min="9955" max="9955" width="62.7109375" style="159" customWidth="1"/>
    <col min="9956" max="9956" width="12.42578125" style="159" customWidth="1"/>
    <col min="9957" max="9957" width="11.28515625" style="159" customWidth="1"/>
    <col min="9958" max="9958" width="9" style="159" customWidth="1"/>
    <col min="9959" max="9959" width="14.5703125" style="159" customWidth="1"/>
    <col min="9960" max="9960" width="10" style="159" customWidth="1"/>
    <col min="9961" max="9962" width="0" style="159" hidden="1" customWidth="1"/>
    <col min="9963" max="9963" width="12.7109375" style="159" customWidth="1"/>
    <col min="9964" max="10208" width="9.140625" style="159"/>
    <col min="10209" max="10209" width="3.5703125" style="159" customWidth="1"/>
    <col min="10210" max="10210" width="19.5703125" style="159" customWidth="1"/>
    <col min="10211" max="10211" width="62.7109375" style="159" customWidth="1"/>
    <col min="10212" max="10212" width="12.42578125" style="159" customWidth="1"/>
    <col min="10213" max="10213" width="11.28515625" style="159" customWidth="1"/>
    <col min="10214" max="10214" width="9" style="159" customWidth="1"/>
    <col min="10215" max="10215" width="14.5703125" style="159" customWidth="1"/>
    <col min="10216" max="10216" width="10" style="159" customWidth="1"/>
    <col min="10217" max="10218" width="0" style="159" hidden="1" customWidth="1"/>
    <col min="10219" max="10219" width="12.7109375" style="159" customWidth="1"/>
    <col min="10220" max="10464" width="9.140625" style="159"/>
    <col min="10465" max="10465" width="3.5703125" style="159" customWidth="1"/>
    <col min="10466" max="10466" width="19.5703125" style="159" customWidth="1"/>
    <col min="10467" max="10467" width="62.7109375" style="159" customWidth="1"/>
    <col min="10468" max="10468" width="12.42578125" style="159" customWidth="1"/>
    <col min="10469" max="10469" width="11.28515625" style="159" customWidth="1"/>
    <col min="10470" max="10470" width="9" style="159" customWidth="1"/>
    <col min="10471" max="10471" width="14.5703125" style="159" customWidth="1"/>
    <col min="10472" max="10472" width="10" style="159" customWidth="1"/>
    <col min="10473" max="10474" width="0" style="159" hidden="1" customWidth="1"/>
    <col min="10475" max="10475" width="12.7109375" style="159" customWidth="1"/>
    <col min="10476" max="10720" width="9.140625" style="159"/>
    <col min="10721" max="10721" width="3.5703125" style="159" customWidth="1"/>
    <col min="10722" max="10722" width="19.5703125" style="159" customWidth="1"/>
    <col min="10723" max="10723" width="62.7109375" style="159" customWidth="1"/>
    <col min="10724" max="10724" width="12.42578125" style="159" customWidth="1"/>
    <col min="10725" max="10725" width="11.28515625" style="159" customWidth="1"/>
    <col min="10726" max="10726" width="9" style="159" customWidth="1"/>
    <col min="10727" max="10727" width="14.5703125" style="159" customWidth="1"/>
    <col min="10728" max="10728" width="10" style="159" customWidth="1"/>
    <col min="10729" max="10730" width="0" style="159" hidden="1" customWidth="1"/>
    <col min="10731" max="10731" width="12.7109375" style="159" customWidth="1"/>
    <col min="10732" max="10976" width="9.140625" style="159"/>
    <col min="10977" max="10977" width="3.5703125" style="159" customWidth="1"/>
    <col min="10978" max="10978" width="19.5703125" style="159" customWidth="1"/>
    <col min="10979" max="10979" width="62.7109375" style="159" customWidth="1"/>
    <col min="10980" max="10980" width="12.42578125" style="159" customWidth="1"/>
    <col min="10981" max="10981" width="11.28515625" style="159" customWidth="1"/>
    <col min="10982" max="10982" width="9" style="159" customWidth="1"/>
    <col min="10983" max="10983" width="14.5703125" style="159" customWidth="1"/>
    <col min="10984" max="10984" width="10" style="159" customWidth="1"/>
    <col min="10985" max="10986" width="0" style="159" hidden="1" customWidth="1"/>
    <col min="10987" max="10987" width="12.7109375" style="159" customWidth="1"/>
    <col min="10988" max="11232" width="9.140625" style="159"/>
    <col min="11233" max="11233" width="3.5703125" style="159" customWidth="1"/>
    <col min="11234" max="11234" width="19.5703125" style="159" customWidth="1"/>
    <col min="11235" max="11235" width="62.7109375" style="159" customWidth="1"/>
    <col min="11236" max="11236" width="12.42578125" style="159" customWidth="1"/>
    <col min="11237" max="11237" width="11.28515625" style="159" customWidth="1"/>
    <col min="11238" max="11238" width="9" style="159" customWidth="1"/>
    <col min="11239" max="11239" width="14.5703125" style="159" customWidth="1"/>
    <col min="11240" max="11240" width="10" style="159" customWidth="1"/>
    <col min="11241" max="11242" width="0" style="159" hidden="1" customWidth="1"/>
    <col min="11243" max="11243" width="12.7109375" style="159" customWidth="1"/>
    <col min="11244" max="11488" width="9.140625" style="159"/>
    <col min="11489" max="11489" width="3.5703125" style="159" customWidth="1"/>
    <col min="11490" max="11490" width="19.5703125" style="159" customWidth="1"/>
    <col min="11491" max="11491" width="62.7109375" style="159" customWidth="1"/>
    <col min="11492" max="11492" width="12.42578125" style="159" customWidth="1"/>
    <col min="11493" max="11493" width="11.28515625" style="159" customWidth="1"/>
    <col min="11494" max="11494" width="9" style="159" customWidth="1"/>
    <col min="11495" max="11495" width="14.5703125" style="159" customWidth="1"/>
    <col min="11496" max="11496" width="10" style="159" customWidth="1"/>
    <col min="11497" max="11498" width="0" style="159" hidden="1" customWidth="1"/>
    <col min="11499" max="11499" width="12.7109375" style="159" customWidth="1"/>
    <col min="11500" max="11744" width="9.140625" style="159"/>
    <col min="11745" max="11745" width="3.5703125" style="159" customWidth="1"/>
    <col min="11746" max="11746" width="19.5703125" style="159" customWidth="1"/>
    <col min="11747" max="11747" width="62.7109375" style="159" customWidth="1"/>
    <col min="11748" max="11748" width="12.42578125" style="159" customWidth="1"/>
    <col min="11749" max="11749" width="11.28515625" style="159" customWidth="1"/>
    <col min="11750" max="11750" width="9" style="159" customWidth="1"/>
    <col min="11751" max="11751" width="14.5703125" style="159" customWidth="1"/>
    <col min="11752" max="11752" width="10" style="159" customWidth="1"/>
    <col min="11753" max="11754" width="0" style="159" hidden="1" customWidth="1"/>
    <col min="11755" max="11755" width="12.7109375" style="159" customWidth="1"/>
    <col min="11756" max="12000" width="9.140625" style="159"/>
    <col min="12001" max="12001" width="3.5703125" style="159" customWidth="1"/>
    <col min="12002" max="12002" width="19.5703125" style="159" customWidth="1"/>
    <col min="12003" max="12003" width="62.7109375" style="159" customWidth="1"/>
    <col min="12004" max="12004" width="12.42578125" style="159" customWidth="1"/>
    <col min="12005" max="12005" width="11.28515625" style="159" customWidth="1"/>
    <col min="12006" max="12006" width="9" style="159" customWidth="1"/>
    <col min="12007" max="12007" width="14.5703125" style="159" customWidth="1"/>
    <col min="12008" max="12008" width="10" style="159" customWidth="1"/>
    <col min="12009" max="12010" width="0" style="159" hidden="1" customWidth="1"/>
    <col min="12011" max="12011" width="12.7109375" style="159" customWidth="1"/>
    <col min="12012" max="12256" width="9.140625" style="159"/>
    <col min="12257" max="12257" width="3.5703125" style="159" customWidth="1"/>
    <col min="12258" max="12258" width="19.5703125" style="159" customWidth="1"/>
    <col min="12259" max="12259" width="62.7109375" style="159" customWidth="1"/>
    <col min="12260" max="12260" width="12.42578125" style="159" customWidth="1"/>
    <col min="12261" max="12261" width="11.28515625" style="159" customWidth="1"/>
    <col min="12262" max="12262" width="9" style="159" customWidth="1"/>
    <col min="12263" max="12263" width="14.5703125" style="159" customWidth="1"/>
    <col min="12264" max="12264" width="10" style="159" customWidth="1"/>
    <col min="12265" max="12266" width="0" style="159" hidden="1" customWidth="1"/>
    <col min="12267" max="12267" width="12.7109375" style="159" customWidth="1"/>
    <col min="12268" max="12512" width="9.140625" style="159"/>
    <col min="12513" max="12513" width="3.5703125" style="159" customWidth="1"/>
    <col min="12514" max="12514" width="19.5703125" style="159" customWidth="1"/>
    <col min="12515" max="12515" width="62.7109375" style="159" customWidth="1"/>
    <col min="12516" max="12516" width="12.42578125" style="159" customWidth="1"/>
    <col min="12517" max="12517" width="11.28515625" style="159" customWidth="1"/>
    <col min="12518" max="12518" width="9" style="159" customWidth="1"/>
    <col min="12519" max="12519" width="14.5703125" style="159" customWidth="1"/>
    <col min="12520" max="12520" width="10" style="159" customWidth="1"/>
    <col min="12521" max="12522" width="0" style="159" hidden="1" customWidth="1"/>
    <col min="12523" max="12523" width="12.7109375" style="159" customWidth="1"/>
    <col min="12524" max="12768" width="9.140625" style="159"/>
    <col min="12769" max="12769" width="3.5703125" style="159" customWidth="1"/>
    <col min="12770" max="12770" width="19.5703125" style="159" customWidth="1"/>
    <col min="12771" max="12771" width="62.7109375" style="159" customWidth="1"/>
    <col min="12772" max="12772" width="12.42578125" style="159" customWidth="1"/>
    <col min="12773" max="12773" width="11.28515625" style="159" customWidth="1"/>
    <col min="12774" max="12774" width="9" style="159" customWidth="1"/>
    <col min="12775" max="12775" width="14.5703125" style="159" customWidth="1"/>
    <col min="12776" max="12776" width="10" style="159" customWidth="1"/>
    <col min="12777" max="12778" width="0" style="159" hidden="1" customWidth="1"/>
    <col min="12779" max="12779" width="12.7109375" style="159" customWidth="1"/>
    <col min="12780" max="13024" width="9.140625" style="159"/>
    <col min="13025" max="13025" width="3.5703125" style="159" customWidth="1"/>
    <col min="13026" max="13026" width="19.5703125" style="159" customWidth="1"/>
    <col min="13027" max="13027" width="62.7109375" style="159" customWidth="1"/>
    <col min="13028" max="13028" width="12.42578125" style="159" customWidth="1"/>
    <col min="13029" max="13029" width="11.28515625" style="159" customWidth="1"/>
    <col min="13030" max="13030" width="9" style="159" customWidth="1"/>
    <col min="13031" max="13031" width="14.5703125" style="159" customWidth="1"/>
    <col min="13032" max="13032" width="10" style="159" customWidth="1"/>
    <col min="13033" max="13034" width="0" style="159" hidden="1" customWidth="1"/>
    <col min="13035" max="13035" width="12.7109375" style="159" customWidth="1"/>
    <col min="13036" max="13280" width="9.140625" style="159"/>
    <col min="13281" max="13281" width="3.5703125" style="159" customWidth="1"/>
    <col min="13282" max="13282" width="19.5703125" style="159" customWidth="1"/>
    <col min="13283" max="13283" width="62.7109375" style="159" customWidth="1"/>
    <col min="13284" max="13284" width="12.42578125" style="159" customWidth="1"/>
    <col min="13285" max="13285" width="11.28515625" style="159" customWidth="1"/>
    <col min="13286" max="13286" width="9" style="159" customWidth="1"/>
    <col min="13287" max="13287" width="14.5703125" style="159" customWidth="1"/>
    <col min="13288" max="13288" width="10" style="159" customWidth="1"/>
    <col min="13289" max="13290" width="0" style="159" hidden="1" customWidth="1"/>
    <col min="13291" max="13291" width="12.7109375" style="159" customWidth="1"/>
    <col min="13292" max="13536" width="9.140625" style="159"/>
    <col min="13537" max="13537" width="3.5703125" style="159" customWidth="1"/>
    <col min="13538" max="13538" width="19.5703125" style="159" customWidth="1"/>
    <col min="13539" max="13539" width="62.7109375" style="159" customWidth="1"/>
    <col min="13540" max="13540" width="12.42578125" style="159" customWidth="1"/>
    <col min="13541" max="13541" width="11.28515625" style="159" customWidth="1"/>
    <col min="13542" max="13542" width="9" style="159" customWidth="1"/>
    <col min="13543" max="13543" width="14.5703125" style="159" customWidth="1"/>
    <col min="13544" max="13544" width="10" style="159" customWidth="1"/>
    <col min="13545" max="13546" width="0" style="159" hidden="1" customWidth="1"/>
    <col min="13547" max="13547" width="12.7109375" style="159" customWidth="1"/>
    <col min="13548" max="13792" width="9.140625" style="159"/>
    <col min="13793" max="13793" width="3.5703125" style="159" customWidth="1"/>
    <col min="13794" max="13794" width="19.5703125" style="159" customWidth="1"/>
    <col min="13795" max="13795" width="62.7109375" style="159" customWidth="1"/>
    <col min="13796" max="13796" width="12.42578125" style="159" customWidth="1"/>
    <col min="13797" max="13797" width="11.28515625" style="159" customWidth="1"/>
    <col min="13798" max="13798" width="9" style="159" customWidth="1"/>
    <col min="13799" max="13799" width="14.5703125" style="159" customWidth="1"/>
    <col min="13800" max="13800" width="10" style="159" customWidth="1"/>
    <col min="13801" max="13802" width="0" style="159" hidden="1" customWidth="1"/>
    <col min="13803" max="13803" width="12.7109375" style="159" customWidth="1"/>
    <col min="13804" max="14048" width="9.140625" style="159"/>
    <col min="14049" max="14049" width="3.5703125" style="159" customWidth="1"/>
    <col min="14050" max="14050" width="19.5703125" style="159" customWidth="1"/>
    <col min="14051" max="14051" width="62.7109375" style="159" customWidth="1"/>
    <col min="14052" max="14052" width="12.42578125" style="159" customWidth="1"/>
    <col min="14053" max="14053" width="11.28515625" style="159" customWidth="1"/>
    <col min="14054" max="14054" width="9" style="159" customWidth="1"/>
    <col min="14055" max="14055" width="14.5703125" style="159" customWidth="1"/>
    <col min="14056" max="14056" width="10" style="159" customWidth="1"/>
    <col min="14057" max="14058" width="0" style="159" hidden="1" customWidth="1"/>
    <col min="14059" max="14059" width="12.7109375" style="159" customWidth="1"/>
    <col min="14060" max="14304" width="9.140625" style="159"/>
    <col min="14305" max="14305" width="3.5703125" style="159" customWidth="1"/>
    <col min="14306" max="14306" width="19.5703125" style="159" customWidth="1"/>
    <col min="14307" max="14307" width="62.7109375" style="159" customWidth="1"/>
    <col min="14308" max="14308" width="12.42578125" style="159" customWidth="1"/>
    <col min="14309" max="14309" width="11.28515625" style="159" customWidth="1"/>
    <col min="14310" max="14310" width="9" style="159" customWidth="1"/>
    <col min="14311" max="14311" width="14.5703125" style="159" customWidth="1"/>
    <col min="14312" max="14312" width="10" style="159" customWidth="1"/>
    <col min="14313" max="14314" width="0" style="159" hidden="1" customWidth="1"/>
    <col min="14315" max="14315" width="12.7109375" style="159" customWidth="1"/>
    <col min="14316" max="14560" width="9.140625" style="159"/>
    <col min="14561" max="14561" width="3.5703125" style="159" customWidth="1"/>
    <col min="14562" max="14562" width="19.5703125" style="159" customWidth="1"/>
    <col min="14563" max="14563" width="62.7109375" style="159" customWidth="1"/>
    <col min="14564" max="14564" width="12.42578125" style="159" customWidth="1"/>
    <col min="14565" max="14565" width="11.28515625" style="159" customWidth="1"/>
    <col min="14566" max="14566" width="9" style="159" customWidth="1"/>
    <col min="14567" max="14567" width="14.5703125" style="159" customWidth="1"/>
    <col min="14568" max="14568" width="10" style="159" customWidth="1"/>
    <col min="14569" max="14570" width="0" style="159" hidden="1" customWidth="1"/>
    <col min="14571" max="14571" width="12.7109375" style="159" customWidth="1"/>
    <col min="14572" max="14816" width="9.140625" style="159"/>
    <col min="14817" max="14817" width="3.5703125" style="159" customWidth="1"/>
    <col min="14818" max="14818" width="19.5703125" style="159" customWidth="1"/>
    <col min="14819" max="14819" width="62.7109375" style="159" customWidth="1"/>
    <col min="14820" max="14820" width="12.42578125" style="159" customWidth="1"/>
    <col min="14821" max="14821" width="11.28515625" style="159" customWidth="1"/>
    <col min="14822" max="14822" width="9" style="159" customWidth="1"/>
    <col min="14823" max="14823" width="14.5703125" style="159" customWidth="1"/>
    <col min="14824" max="14824" width="10" style="159" customWidth="1"/>
    <col min="14825" max="14826" width="0" style="159" hidden="1" customWidth="1"/>
    <col min="14827" max="14827" width="12.7109375" style="159" customWidth="1"/>
    <col min="14828" max="15072" width="9.140625" style="159"/>
    <col min="15073" max="15073" width="3.5703125" style="159" customWidth="1"/>
    <col min="15074" max="15074" width="19.5703125" style="159" customWidth="1"/>
    <col min="15075" max="15075" width="62.7109375" style="159" customWidth="1"/>
    <col min="15076" max="15076" width="12.42578125" style="159" customWidth="1"/>
    <col min="15077" max="15077" width="11.28515625" style="159" customWidth="1"/>
    <col min="15078" max="15078" width="9" style="159" customWidth="1"/>
    <col min="15079" max="15079" width="14.5703125" style="159" customWidth="1"/>
    <col min="15080" max="15080" width="10" style="159" customWidth="1"/>
    <col min="15081" max="15082" width="0" style="159" hidden="1" customWidth="1"/>
    <col min="15083" max="15083" width="12.7109375" style="159" customWidth="1"/>
    <col min="15084" max="15328" width="9.140625" style="159"/>
    <col min="15329" max="15329" width="3.5703125" style="159" customWidth="1"/>
    <col min="15330" max="15330" width="19.5703125" style="159" customWidth="1"/>
    <col min="15331" max="15331" width="62.7109375" style="159" customWidth="1"/>
    <col min="15332" max="15332" width="12.42578125" style="159" customWidth="1"/>
    <col min="15333" max="15333" width="11.28515625" style="159" customWidth="1"/>
    <col min="15334" max="15334" width="9" style="159" customWidth="1"/>
    <col min="15335" max="15335" width="14.5703125" style="159" customWidth="1"/>
    <col min="15336" max="15336" width="10" style="159" customWidth="1"/>
    <col min="15337" max="15338" width="0" style="159" hidden="1" customWidth="1"/>
    <col min="15339" max="15339" width="12.7109375" style="159" customWidth="1"/>
    <col min="15340" max="15584" width="9.140625" style="159"/>
    <col min="15585" max="15585" width="3.5703125" style="159" customWidth="1"/>
    <col min="15586" max="15586" width="19.5703125" style="159" customWidth="1"/>
    <col min="15587" max="15587" width="62.7109375" style="159" customWidth="1"/>
    <col min="15588" max="15588" width="12.42578125" style="159" customWidth="1"/>
    <col min="15589" max="15589" width="11.28515625" style="159" customWidth="1"/>
    <col min="15590" max="15590" width="9" style="159" customWidth="1"/>
    <col min="15591" max="15591" width="14.5703125" style="159" customWidth="1"/>
    <col min="15592" max="15592" width="10" style="159" customWidth="1"/>
    <col min="15593" max="15594" width="0" style="159" hidden="1" customWidth="1"/>
    <col min="15595" max="15595" width="12.7109375" style="159" customWidth="1"/>
    <col min="15596" max="15840" width="9.140625" style="159"/>
    <col min="15841" max="15841" width="3.5703125" style="159" customWidth="1"/>
    <col min="15842" max="15842" width="19.5703125" style="159" customWidth="1"/>
    <col min="15843" max="15843" width="62.7109375" style="159" customWidth="1"/>
    <col min="15844" max="15844" width="12.42578125" style="159" customWidth="1"/>
    <col min="15845" max="15845" width="11.28515625" style="159" customWidth="1"/>
    <col min="15846" max="15846" width="9" style="159" customWidth="1"/>
    <col min="15847" max="15847" width="14.5703125" style="159" customWidth="1"/>
    <col min="15848" max="15848" width="10" style="159" customWidth="1"/>
    <col min="15849" max="15850" width="0" style="159" hidden="1" customWidth="1"/>
    <col min="15851" max="15851" width="12.7109375" style="159" customWidth="1"/>
    <col min="15852" max="16096" width="9.140625" style="159"/>
    <col min="16097" max="16097" width="3.5703125" style="159" customWidth="1"/>
    <col min="16098" max="16098" width="19.5703125" style="159" customWidth="1"/>
    <col min="16099" max="16099" width="62.7109375" style="159" customWidth="1"/>
    <col min="16100" max="16100" width="12.42578125" style="159" customWidth="1"/>
    <col min="16101" max="16101" width="11.28515625" style="159" customWidth="1"/>
    <col min="16102" max="16102" width="9" style="159" customWidth="1"/>
    <col min="16103" max="16103" width="14.5703125" style="159" customWidth="1"/>
    <col min="16104" max="16104" width="10" style="159" customWidth="1"/>
    <col min="16105" max="16106" width="0" style="159" hidden="1" customWidth="1"/>
    <col min="16107" max="16107" width="12.7109375" style="159" customWidth="1"/>
    <col min="16108" max="16384" width="9.140625" style="159"/>
  </cols>
  <sheetData>
    <row r="1" spans="1:18" s="83" customFormat="1" ht="25.5" customHeight="1">
      <c r="B1" s="504" t="s">
        <v>432</v>
      </c>
      <c r="C1" s="504"/>
      <c r="D1" s="504"/>
      <c r="E1" s="504"/>
      <c r="F1" s="504"/>
      <c r="G1" s="50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8" s="83" customFormat="1" ht="17.25" customHeight="1">
      <c r="B2" s="504" t="s">
        <v>433</v>
      </c>
      <c r="C2" s="504"/>
      <c r="D2" s="504"/>
      <c r="E2" s="504"/>
      <c r="F2" s="504"/>
      <c r="G2" s="50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18" s="83" customFormat="1" ht="18" customHeight="1">
      <c r="A3" s="85"/>
      <c r="B3" s="504" t="s">
        <v>434</v>
      </c>
      <c r="C3" s="504"/>
      <c r="D3" s="504"/>
      <c r="E3" s="504"/>
      <c r="F3" s="504"/>
      <c r="G3" s="50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s="83" customFormat="1" ht="18" customHeight="1">
      <c r="A4" s="85"/>
      <c r="B4" s="196" t="s">
        <v>258</v>
      </c>
      <c r="C4" s="507" t="s">
        <v>439</v>
      </c>
      <c r="D4" s="507"/>
      <c r="E4" s="507"/>
      <c r="F4" s="507"/>
      <c r="G4" s="196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8" s="83" customFormat="1" ht="18" customHeight="1">
      <c r="A5" s="85"/>
      <c r="B5" s="195" t="s">
        <v>257</v>
      </c>
      <c r="C5" s="478" t="s">
        <v>454</v>
      </c>
      <c r="D5" s="478"/>
      <c r="E5" s="478"/>
      <c r="F5" s="478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94"/>
    </row>
    <row r="6" spans="1:18" s="83" customFormat="1" ht="9.75" customHeight="1">
      <c r="B6" s="86"/>
      <c r="C6" s="86"/>
      <c r="D6" s="86"/>
      <c r="E6" s="86"/>
      <c r="F6" s="86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</row>
    <row r="7" spans="1:18" ht="20.25">
      <c r="C7" s="508" t="s">
        <v>46</v>
      </c>
      <c r="D7" s="508"/>
      <c r="E7" s="277"/>
    </row>
    <row r="8" spans="1:18" ht="18">
      <c r="C8" s="278" t="s">
        <v>107</v>
      </c>
      <c r="D8" s="279"/>
      <c r="E8" s="277"/>
    </row>
    <row r="9" spans="1:18" ht="12" customHeight="1">
      <c r="C9" s="280"/>
      <c r="D9" s="279"/>
      <c r="E9" s="277"/>
    </row>
    <row r="10" spans="1:18" ht="16.5">
      <c r="B10" s="281" t="s">
        <v>47</v>
      </c>
      <c r="C10" s="509" t="s">
        <v>99</v>
      </c>
      <c r="D10" s="509"/>
      <c r="E10" s="282">
        <f>+G61</f>
        <v>7957.8376680114688</v>
      </c>
      <c r="F10" s="281" t="s">
        <v>43</v>
      </c>
    </row>
    <row r="11" spans="1:18" ht="16.5">
      <c r="B11" s="281"/>
      <c r="C11" s="509" t="s">
        <v>100</v>
      </c>
      <c r="D11" s="509"/>
      <c r="E11" s="282"/>
      <c r="F11" s="281" t="s">
        <v>60</v>
      </c>
    </row>
    <row r="12" spans="1:18" ht="17.25" thickBot="1">
      <c r="A12" s="283"/>
      <c r="B12" s="510" t="s">
        <v>85</v>
      </c>
      <c r="C12" s="510"/>
      <c r="D12" s="284"/>
      <c r="E12" s="281"/>
    </row>
    <row r="13" spans="1:18">
      <c r="A13" s="285"/>
      <c r="B13" s="286"/>
      <c r="D13" s="511" t="s">
        <v>86</v>
      </c>
      <c r="E13" s="512"/>
      <c r="F13" s="513"/>
      <c r="G13" s="287" t="s">
        <v>90</v>
      </c>
    </row>
    <row r="14" spans="1:18">
      <c r="A14" s="288" t="s">
        <v>48</v>
      </c>
      <c r="B14" s="289" t="s">
        <v>61</v>
      </c>
      <c r="C14" s="290" t="s">
        <v>83</v>
      </c>
      <c r="D14" s="291" t="s">
        <v>87</v>
      </c>
      <c r="E14" s="292"/>
      <c r="F14" s="292"/>
      <c r="G14" s="290" t="s">
        <v>105</v>
      </c>
    </row>
    <row r="15" spans="1:18">
      <c r="A15" s="288"/>
      <c r="B15" s="293" t="s">
        <v>62</v>
      </c>
      <c r="C15" s="294" t="s">
        <v>84</v>
      </c>
      <c r="D15" s="295" t="s">
        <v>94</v>
      </c>
      <c r="E15" s="296" t="s">
        <v>93</v>
      </c>
      <c r="F15" s="296" t="s">
        <v>53</v>
      </c>
      <c r="G15" s="290" t="s">
        <v>91</v>
      </c>
    </row>
    <row r="16" spans="1:18" ht="9.75" customHeight="1">
      <c r="A16" s="297"/>
      <c r="B16" s="293"/>
      <c r="C16" s="292"/>
      <c r="D16" s="290" t="s">
        <v>95</v>
      </c>
      <c r="E16" s="298" t="s">
        <v>96</v>
      </c>
      <c r="F16" s="290" t="s">
        <v>89</v>
      </c>
      <c r="G16" s="290" t="s">
        <v>92</v>
      </c>
    </row>
    <row r="17" spans="1:9">
      <c r="A17" s="297"/>
      <c r="B17" s="293"/>
      <c r="C17" s="298"/>
      <c r="D17" s="290" t="s">
        <v>106</v>
      </c>
      <c r="E17" s="299"/>
      <c r="F17" s="300"/>
      <c r="G17" s="299"/>
    </row>
    <row r="18" spans="1:9" ht="16.5" thickBot="1">
      <c r="A18" s="301"/>
      <c r="B18" s="302"/>
      <c r="C18" s="303"/>
      <c r="D18" s="304" t="s">
        <v>88</v>
      </c>
      <c r="E18" s="303"/>
      <c r="F18" s="303"/>
      <c r="G18" s="305"/>
    </row>
    <row r="19" spans="1:9" ht="16.5" thickBot="1">
      <c r="A19" s="306">
        <v>1</v>
      </c>
      <c r="B19" s="307">
        <v>2</v>
      </c>
      <c r="C19" s="307">
        <v>3</v>
      </c>
      <c r="D19" s="307">
        <v>4</v>
      </c>
      <c r="E19" s="307">
        <v>5</v>
      </c>
      <c r="F19" s="307">
        <v>6</v>
      </c>
      <c r="G19" s="307">
        <v>7</v>
      </c>
    </row>
    <row r="20" spans="1:9" ht="16.5">
      <c r="A20" s="308"/>
      <c r="B20" s="286"/>
      <c r="C20" s="88" t="s">
        <v>65</v>
      </c>
      <c r="D20" s="309"/>
      <c r="E20" s="310"/>
      <c r="F20" s="310"/>
      <c r="G20" s="309"/>
    </row>
    <row r="21" spans="1:9">
      <c r="A21" s="288"/>
      <c r="B21" s="299"/>
      <c r="C21" s="89" t="s">
        <v>49</v>
      </c>
      <c r="D21" s="311"/>
      <c r="E21" s="312"/>
      <c r="F21" s="312"/>
      <c r="G21" s="313"/>
    </row>
    <row r="22" spans="1:9" s="64" customFormat="1" ht="17.25" thickBot="1">
      <c r="A22" s="314"/>
      <c r="B22" s="315"/>
      <c r="C22" s="90" t="s">
        <v>212</v>
      </c>
      <c r="D22" s="316"/>
      <c r="E22" s="317"/>
      <c r="F22" s="318"/>
      <c r="G22" s="318"/>
    </row>
    <row r="23" spans="1:9">
      <c r="A23" s="155">
        <v>1</v>
      </c>
      <c r="B23" s="148" t="s">
        <v>50</v>
      </c>
      <c r="C23" s="319" t="s">
        <v>516</v>
      </c>
      <c r="D23" s="156">
        <f>+'1'!L154</f>
        <v>3745.0462923849777</v>
      </c>
      <c r="E23" s="149" t="s">
        <v>51</v>
      </c>
      <c r="F23" s="157" t="s">
        <v>51</v>
      </c>
      <c r="G23" s="156">
        <f>SUM(D23:F23)</f>
        <v>3745.0462923849777</v>
      </c>
    </row>
    <row r="24" spans="1:9">
      <c r="A24" s="153"/>
      <c r="B24" s="320" t="s">
        <v>63</v>
      </c>
      <c r="C24" s="154" t="s">
        <v>517</v>
      </c>
      <c r="D24" s="160"/>
      <c r="E24" s="321"/>
      <c r="F24" s="151"/>
      <c r="G24" s="322"/>
    </row>
    <row r="25" spans="1:9">
      <c r="A25" s="155">
        <v>2</v>
      </c>
      <c r="B25" s="148" t="s">
        <v>240</v>
      </c>
      <c r="C25" s="152" t="s">
        <v>515</v>
      </c>
      <c r="D25" s="156">
        <f>+'2'!L117</f>
        <v>671.44788981059605</v>
      </c>
      <c r="E25" s="149" t="s">
        <v>51</v>
      </c>
      <c r="F25" s="157" t="s">
        <v>51</v>
      </c>
      <c r="G25" s="158">
        <f>SUM(D25:F25)</f>
        <v>671.44788981059605</v>
      </c>
    </row>
    <row r="26" spans="1:9">
      <c r="A26" s="153"/>
      <c r="B26" s="150" t="s">
        <v>63</v>
      </c>
      <c r="C26" s="154" t="s">
        <v>518</v>
      </c>
      <c r="D26" s="160"/>
      <c r="E26" s="321"/>
      <c r="F26" s="151"/>
      <c r="G26" s="161"/>
    </row>
    <row r="27" spans="1:9" ht="18.75" customHeight="1">
      <c r="A27" s="155">
        <v>3</v>
      </c>
      <c r="B27" s="148" t="s">
        <v>511</v>
      </c>
      <c r="C27" s="431" t="s">
        <v>512</v>
      </c>
      <c r="D27" s="156">
        <f>+'3'!L118</f>
        <v>1657.3636551657746</v>
      </c>
      <c r="E27" s="149" t="s">
        <v>51</v>
      </c>
      <c r="F27" s="157" t="s">
        <v>51</v>
      </c>
      <c r="G27" s="156">
        <f>SUM(D27:F27)</f>
        <v>1657.3636551657746</v>
      </c>
      <c r="H27" s="364"/>
      <c r="I27" s="364"/>
    </row>
    <row r="28" spans="1:9" ht="16.5" thickBot="1">
      <c r="A28" s="348"/>
      <c r="B28" s="432" t="s">
        <v>63</v>
      </c>
      <c r="C28" s="433" t="s">
        <v>513</v>
      </c>
      <c r="D28" s="327"/>
      <c r="E28" s="373"/>
      <c r="F28" s="302"/>
      <c r="G28" s="396"/>
      <c r="H28" s="364"/>
      <c r="I28" s="364"/>
    </row>
    <row r="29" spans="1:9" ht="16.5" thickBot="1">
      <c r="A29" s="323"/>
      <c r="B29" s="324"/>
      <c r="C29" s="325" t="s">
        <v>66</v>
      </c>
      <c r="D29" s="326">
        <f>SUM(D23:D27)</f>
        <v>6073.8578373613482</v>
      </c>
      <c r="E29" s="373" t="str">
        <f>E23</f>
        <v>-</v>
      </c>
      <c r="F29" s="328" t="s">
        <v>51</v>
      </c>
      <c r="G29" s="326">
        <f>SUM(D29:E29)</f>
        <v>6073.8578373613482</v>
      </c>
    </row>
    <row r="30" spans="1:9" ht="16.5" thickBot="1">
      <c r="A30" s="329"/>
      <c r="B30" s="330"/>
      <c r="C30" s="331" t="s">
        <v>67</v>
      </c>
      <c r="D30" s="332">
        <f>+D29</f>
        <v>6073.8578373613482</v>
      </c>
      <c r="E30" s="333" t="str">
        <f>+E29</f>
        <v>-</v>
      </c>
      <c r="F30" s="333" t="s">
        <v>51</v>
      </c>
      <c r="G30" s="332">
        <f>SUM(G29)</f>
        <v>6073.8578373613482</v>
      </c>
    </row>
    <row r="31" spans="1:9" ht="16.5">
      <c r="A31" s="334"/>
      <c r="B31" s="335"/>
      <c r="C31" s="88" t="s">
        <v>64</v>
      </c>
      <c r="D31" s="336"/>
      <c r="E31" s="336"/>
      <c r="F31" s="337"/>
      <c r="G31" s="338"/>
    </row>
    <row r="32" spans="1:9">
      <c r="A32" s="339"/>
      <c r="B32" s="340"/>
      <c r="C32" s="89" t="s">
        <v>52</v>
      </c>
      <c r="D32" s="341"/>
      <c r="E32" s="293"/>
      <c r="F32" s="293"/>
      <c r="G32" s="342"/>
    </row>
    <row r="33" spans="1:9" ht="16.5" thickBot="1">
      <c r="A33" s="153"/>
      <c r="B33" s="343"/>
      <c r="C33" s="344" t="s">
        <v>68</v>
      </c>
      <c r="D33" s="345"/>
      <c r="E33" s="151"/>
      <c r="F33" s="151"/>
      <c r="G33" s="322"/>
    </row>
    <row r="34" spans="1:9">
      <c r="A34" s="339"/>
      <c r="B34" s="299" t="s">
        <v>69</v>
      </c>
      <c r="C34" s="346" t="s">
        <v>255</v>
      </c>
      <c r="D34" s="347">
        <f>+D30*0.75%</f>
        <v>45.553933780210109</v>
      </c>
      <c r="E34" s="293" t="s">
        <v>51</v>
      </c>
      <c r="F34" s="293" t="s">
        <v>51</v>
      </c>
      <c r="G34" s="347">
        <f>SUM(D34:F34)</f>
        <v>45.553933780210109</v>
      </c>
    </row>
    <row r="35" spans="1:9" ht="16.5" thickBot="1">
      <c r="A35" s="348"/>
      <c r="B35" s="305"/>
      <c r="C35" s="349" t="s">
        <v>68</v>
      </c>
      <c r="D35" s="327"/>
      <c r="E35" s="302"/>
      <c r="F35" s="302"/>
      <c r="G35" s="327"/>
    </row>
    <row r="36" spans="1:9" ht="15" customHeight="1" thickBot="1">
      <c r="A36" s="323"/>
      <c r="B36" s="324"/>
      <c r="C36" s="325" t="s">
        <v>70</v>
      </c>
      <c r="D36" s="326">
        <f>SUM(D31:D34)</f>
        <v>45.553933780210109</v>
      </c>
      <c r="E36" s="350" t="s">
        <v>51</v>
      </c>
      <c r="F36" s="351" t="s">
        <v>51</v>
      </c>
      <c r="G36" s="326">
        <f>SUM(G31:G34)</f>
        <v>45.553933780210109</v>
      </c>
    </row>
    <row r="37" spans="1:9" ht="16.5" thickBot="1">
      <c r="A37" s="352"/>
      <c r="B37" s="353"/>
      <c r="C37" s="331" t="s">
        <v>71</v>
      </c>
      <c r="D37" s="332">
        <f>+D30+D36</f>
        <v>6119.4117711415583</v>
      </c>
      <c r="E37" s="333" t="str">
        <f>+E30</f>
        <v>-</v>
      </c>
      <c r="F37" s="333" t="str">
        <f>+F30</f>
        <v>-</v>
      </c>
      <c r="G37" s="332">
        <f>+G30+G36</f>
        <v>6119.4117711415583</v>
      </c>
    </row>
    <row r="38" spans="1:9" ht="16.5">
      <c r="A38" s="308"/>
      <c r="B38" s="286"/>
      <c r="C38" s="88" t="s">
        <v>72</v>
      </c>
      <c r="D38" s="354"/>
      <c r="E38" s="355"/>
      <c r="F38" s="337"/>
      <c r="G38" s="355"/>
    </row>
    <row r="39" spans="1:9" ht="14.25" customHeight="1" thickBot="1">
      <c r="A39" s="356"/>
      <c r="B39" s="305"/>
      <c r="C39" s="344" t="s">
        <v>73</v>
      </c>
      <c r="D39" s="357"/>
      <c r="E39" s="357"/>
      <c r="F39" s="358"/>
      <c r="G39" s="357"/>
    </row>
    <row r="40" spans="1:9">
      <c r="A40" s="334"/>
      <c r="B40" s="286" t="s">
        <v>69</v>
      </c>
      <c r="C40" s="359" t="s">
        <v>256</v>
      </c>
      <c r="D40" s="360">
        <f>D37*0.4%</f>
        <v>24.477647084566232</v>
      </c>
      <c r="E40" s="337" t="s">
        <v>51</v>
      </c>
      <c r="F40" s="336" t="s">
        <v>51</v>
      </c>
      <c r="G40" s="360">
        <f>SUM(D40:F40)</f>
        <v>24.477647084566232</v>
      </c>
    </row>
    <row r="41" spans="1:9">
      <c r="A41" s="153"/>
      <c r="B41" s="361"/>
      <c r="C41" s="362" t="s">
        <v>103</v>
      </c>
      <c r="D41" s="160"/>
      <c r="E41" s="151"/>
      <c r="F41" s="363"/>
      <c r="G41" s="160"/>
      <c r="I41" s="364"/>
    </row>
    <row r="42" spans="1:9">
      <c r="A42" s="155"/>
      <c r="B42" s="148" t="s">
        <v>69</v>
      </c>
      <c r="C42" s="365" t="s">
        <v>54</v>
      </c>
      <c r="D42" s="157" t="s">
        <v>51</v>
      </c>
      <c r="E42" s="149" t="s">
        <v>51</v>
      </c>
      <c r="F42" s="156">
        <f>+G37*0.15%</f>
        <v>9.1791176567123376</v>
      </c>
      <c r="G42" s="156">
        <f>SUM(F42)</f>
        <v>9.1791176567123376</v>
      </c>
      <c r="I42" s="364"/>
    </row>
    <row r="43" spans="1:9">
      <c r="A43" s="288"/>
      <c r="B43" s="299"/>
      <c r="C43" s="366" t="s">
        <v>55</v>
      </c>
      <c r="D43" s="367"/>
      <c r="E43" s="368"/>
      <c r="F43" s="290"/>
      <c r="G43" s="290"/>
    </row>
    <row r="44" spans="1:9">
      <c r="A44" s="288"/>
      <c r="B44" s="299"/>
      <c r="C44" s="366" t="s">
        <v>97</v>
      </c>
      <c r="D44" s="367"/>
      <c r="E44" s="368"/>
      <c r="F44" s="290"/>
      <c r="G44" s="290"/>
    </row>
    <row r="45" spans="1:9">
      <c r="A45" s="369"/>
      <c r="B45" s="361"/>
      <c r="C45" s="362" t="s">
        <v>98</v>
      </c>
      <c r="D45" s="370"/>
      <c r="E45" s="371"/>
      <c r="F45" s="372"/>
      <c r="G45" s="372"/>
    </row>
    <row r="46" spans="1:9">
      <c r="A46" s="155"/>
      <c r="B46" s="148" t="s">
        <v>69</v>
      </c>
      <c r="C46" s="91" t="s">
        <v>249</v>
      </c>
      <c r="D46" s="156">
        <f>D37*2%</f>
        <v>122.38823542283117</v>
      </c>
      <c r="E46" s="157" t="s">
        <v>51</v>
      </c>
      <c r="F46" s="149" t="s">
        <v>51</v>
      </c>
      <c r="G46" s="156">
        <f>SUM(D46:F46)</f>
        <v>122.38823542283117</v>
      </c>
    </row>
    <row r="47" spans="1:9" ht="16.5" thickBot="1">
      <c r="A47" s="302"/>
      <c r="B47" s="300"/>
      <c r="C47" s="92" t="s">
        <v>75</v>
      </c>
      <c r="D47" s="327"/>
      <c r="E47" s="302"/>
      <c r="F47" s="373"/>
      <c r="G47" s="327"/>
    </row>
    <row r="48" spans="1:9" ht="16.5" thickBot="1">
      <c r="A48" s="374"/>
      <c r="B48" s="375"/>
      <c r="C48" s="325" t="s">
        <v>109</v>
      </c>
      <c r="D48" s="326">
        <f>SUM(D40:D46)</f>
        <v>146.8658825073974</v>
      </c>
      <c r="E48" s="350" t="s">
        <v>51</v>
      </c>
      <c r="F48" s="326">
        <f>SUM(F40:F46)</f>
        <v>9.1791176567123376</v>
      </c>
      <c r="G48" s="326">
        <f>SUM(G40:G46)</f>
        <v>156.04500016410975</v>
      </c>
    </row>
    <row r="49" spans="1:9" ht="16.5" thickBot="1">
      <c r="A49" s="352"/>
      <c r="B49" s="353"/>
      <c r="C49" s="331" t="s">
        <v>74</v>
      </c>
      <c r="D49" s="332">
        <f>+D37+D48</f>
        <v>6266.2776536489555</v>
      </c>
      <c r="E49" s="333" t="str">
        <f>+E37</f>
        <v>-</v>
      </c>
      <c r="F49" s="332">
        <f>+F48</f>
        <v>9.1791176567123376</v>
      </c>
      <c r="G49" s="332">
        <f>+G37+G48</f>
        <v>6275.4567713056676</v>
      </c>
    </row>
    <row r="50" spans="1:9" ht="16.5">
      <c r="A50" s="334"/>
      <c r="B50" s="335"/>
      <c r="C50" s="88" t="s">
        <v>56</v>
      </c>
      <c r="D50" s="354"/>
      <c r="E50" s="376"/>
      <c r="F50" s="377"/>
      <c r="G50" s="354"/>
    </row>
    <row r="51" spans="1:9">
      <c r="A51" s="288"/>
      <c r="B51" s="299"/>
      <c r="C51" s="89" t="s">
        <v>57</v>
      </c>
      <c r="D51" s="378"/>
      <c r="E51" s="379"/>
      <c r="F51" s="293"/>
      <c r="G51" s="293"/>
    </row>
    <row r="52" spans="1:9" ht="16.5" thickBot="1">
      <c r="A52" s="369"/>
      <c r="B52" s="361"/>
      <c r="C52" s="344" t="s">
        <v>104</v>
      </c>
      <c r="D52" s="363"/>
      <c r="E52" s="380"/>
      <c r="F52" s="151"/>
      <c r="G52" s="151"/>
    </row>
    <row r="53" spans="1:9">
      <c r="A53" s="381"/>
      <c r="B53" s="382" t="s">
        <v>69</v>
      </c>
      <c r="C53" s="383" t="s">
        <v>108</v>
      </c>
      <c r="D53" s="384" t="s">
        <v>51</v>
      </c>
      <c r="E53" s="385" t="s">
        <v>51</v>
      </c>
      <c r="F53" s="386">
        <f>+D49*2%</f>
        <v>125.32555307297912</v>
      </c>
      <c r="G53" s="386">
        <f>SUM(F53)</f>
        <v>125.32555307297912</v>
      </c>
    </row>
    <row r="54" spans="1:9" ht="16.5" thickBot="1">
      <c r="A54" s="387"/>
      <c r="B54" s="388" t="s">
        <v>69</v>
      </c>
      <c r="C54" s="389" t="s">
        <v>111</v>
      </c>
      <c r="D54" s="390" t="s">
        <v>51</v>
      </c>
      <c r="E54" s="391" t="s">
        <v>51</v>
      </c>
      <c r="F54" s="392">
        <f>+D49*0.6%</f>
        <v>37.597665921893736</v>
      </c>
      <c r="G54" s="392">
        <f>SUM(F54)</f>
        <v>37.597665921893736</v>
      </c>
    </row>
    <row r="55" spans="1:9" ht="16.5" thickBot="1">
      <c r="A55" s="323"/>
      <c r="B55" s="324"/>
      <c r="C55" s="325" t="s">
        <v>76</v>
      </c>
      <c r="D55" s="350" t="s">
        <v>51</v>
      </c>
      <c r="E55" s="393" t="s">
        <v>51</v>
      </c>
      <c r="F55" s="326">
        <f>SUM(F53:F54)</f>
        <v>162.92321899487285</v>
      </c>
      <c r="G55" s="326">
        <f>SUM(F55)</f>
        <v>162.92321899487285</v>
      </c>
      <c r="I55" s="364"/>
    </row>
    <row r="56" spans="1:9" ht="16.5" thickBot="1">
      <c r="A56" s="394"/>
      <c r="B56" s="330"/>
      <c r="C56" s="331" t="s">
        <v>77</v>
      </c>
      <c r="D56" s="332">
        <f>+D49</f>
        <v>6266.2776536489555</v>
      </c>
      <c r="E56" s="333" t="str">
        <f>+E49</f>
        <v>-</v>
      </c>
      <c r="F56" s="332">
        <f>+F49+F55</f>
        <v>172.1023366515852</v>
      </c>
      <c r="G56" s="332">
        <f>SUM(D56:F56)</f>
        <v>6438.3799903005411</v>
      </c>
      <c r="I56" s="364"/>
    </row>
    <row r="57" spans="1:9">
      <c r="A57" s="334"/>
      <c r="B57" s="286" t="s">
        <v>69</v>
      </c>
      <c r="C57" s="359" t="s">
        <v>78</v>
      </c>
      <c r="D57" s="360">
        <f>+D56*3%</f>
        <v>187.98832960946865</v>
      </c>
      <c r="E57" s="336" t="s">
        <v>51</v>
      </c>
      <c r="F57" s="360">
        <f>+F56*3%</f>
        <v>5.1630700995475562</v>
      </c>
      <c r="G57" s="360">
        <f>+D57+F57</f>
        <v>193.1513997090162</v>
      </c>
      <c r="I57" s="364"/>
    </row>
    <row r="58" spans="1:9" ht="16.5" thickBot="1">
      <c r="A58" s="348"/>
      <c r="B58" s="305"/>
      <c r="C58" s="395" t="s">
        <v>110</v>
      </c>
      <c r="D58" s="396"/>
      <c r="E58" s="373"/>
      <c r="F58" s="396"/>
      <c r="G58" s="396"/>
    </row>
    <row r="59" spans="1:9" ht="16.5" thickBot="1">
      <c r="A59" s="329"/>
      <c r="B59" s="330"/>
      <c r="C59" s="397" t="s">
        <v>79</v>
      </c>
      <c r="D59" s="332">
        <f>SUM(D56:D57)</f>
        <v>6454.2659832584241</v>
      </c>
      <c r="E59" s="333" t="s">
        <v>51</v>
      </c>
      <c r="F59" s="332">
        <f>SUM(F56:F57)</f>
        <v>177.26540675113276</v>
      </c>
      <c r="G59" s="332">
        <f>+G56+G57</f>
        <v>6631.5313900095571</v>
      </c>
    </row>
    <row r="60" spans="1:9" ht="16.5" thickBot="1">
      <c r="A60" s="323"/>
      <c r="B60" s="324"/>
      <c r="C60" s="398" t="s">
        <v>80</v>
      </c>
      <c r="D60" s="399">
        <f>+D59*20%</f>
        <v>1290.8531966516848</v>
      </c>
      <c r="E60" s="434" t="s">
        <v>51</v>
      </c>
      <c r="F60" s="399">
        <f>+F59*20%</f>
        <v>35.453081350226554</v>
      </c>
      <c r="G60" s="399">
        <f>+G59*20%</f>
        <v>1326.3062780019116</v>
      </c>
      <c r="I60" s="364"/>
    </row>
    <row r="61" spans="1:9" ht="16.5" thickBot="1">
      <c r="A61" s="394"/>
      <c r="B61" s="330"/>
      <c r="C61" s="397" t="s">
        <v>58</v>
      </c>
      <c r="D61" s="332">
        <f>SUM(D59:D60)</f>
        <v>7745.1191799101089</v>
      </c>
      <c r="E61" s="333" t="s">
        <v>51</v>
      </c>
      <c r="F61" s="332">
        <f>SUM(F59:F60)</f>
        <v>212.7184881013593</v>
      </c>
      <c r="G61" s="332">
        <f>SUM(G59:G60)</f>
        <v>7957.8376680114688</v>
      </c>
      <c r="I61" s="364"/>
    </row>
    <row r="62" spans="1:9" ht="16.5" thickBot="1">
      <c r="A62" s="394"/>
      <c r="B62" s="330"/>
      <c r="C62" s="397" t="s">
        <v>81</v>
      </c>
      <c r="D62" s="400"/>
      <c r="E62" s="400"/>
      <c r="F62" s="400"/>
      <c r="G62" s="400"/>
    </row>
    <row r="63" spans="1:9" ht="7.5" customHeight="1">
      <c r="A63" s="401"/>
      <c r="B63" s="401"/>
      <c r="C63" s="402"/>
      <c r="D63" s="282"/>
      <c r="E63" s="282"/>
      <c r="F63" s="282"/>
      <c r="G63" s="282"/>
    </row>
    <row r="64" spans="1:9">
      <c r="C64" s="403" t="s">
        <v>514</v>
      </c>
      <c r="D64" s="404"/>
      <c r="E64" s="405"/>
      <c r="F64" s="406"/>
      <c r="G64" s="407">
        <f>+G34*15%</f>
        <v>6.8330900670315158</v>
      </c>
    </row>
    <row r="65" spans="1:7">
      <c r="C65" s="366" t="s">
        <v>82</v>
      </c>
    </row>
    <row r="66" spans="1:7">
      <c r="C66" s="366"/>
    </row>
    <row r="67" spans="1:7" ht="18">
      <c r="B67" s="408"/>
      <c r="C67" s="514" t="s">
        <v>102</v>
      </c>
      <c r="D67" s="514"/>
      <c r="E67" s="514"/>
      <c r="F67" s="514"/>
      <c r="G67" s="514"/>
    </row>
    <row r="68" spans="1:7" ht="18">
      <c r="B68" s="409"/>
      <c r="C68" s="514" t="s">
        <v>539</v>
      </c>
      <c r="D68" s="514"/>
      <c r="E68" s="514"/>
      <c r="F68" s="514"/>
      <c r="G68" s="514"/>
    </row>
    <row r="69" spans="1:7" ht="18">
      <c r="B69" s="409"/>
      <c r="C69" s="409" t="s">
        <v>540</v>
      </c>
      <c r="D69" s="409"/>
      <c r="E69" s="409"/>
      <c r="F69" s="409"/>
      <c r="G69" s="409"/>
    </row>
    <row r="70" spans="1:7" s="292" customFormat="1" ht="16.5" customHeight="1">
      <c r="A70" s="159"/>
      <c r="B70" s="410" t="s">
        <v>233</v>
      </c>
      <c r="C70" s="411" t="s">
        <v>351</v>
      </c>
      <c r="D70" s="505" t="s">
        <v>59</v>
      </c>
      <c r="E70" s="505"/>
      <c r="F70" s="506"/>
      <c r="G70" s="506"/>
    </row>
    <row r="71" spans="1:7" ht="14.25" customHeight="1">
      <c r="C71" s="412" t="s">
        <v>352</v>
      </c>
      <c r="D71" s="412" t="s">
        <v>353</v>
      </c>
      <c r="E71" s="413"/>
      <c r="G71" s="364"/>
    </row>
    <row r="72" spans="1:7" ht="16.5">
      <c r="C72" s="414" t="s">
        <v>45</v>
      </c>
      <c r="D72" s="412" t="s">
        <v>44</v>
      </c>
      <c r="E72" s="412"/>
    </row>
    <row r="73" spans="1:7">
      <c r="C73" s="415" t="s">
        <v>101</v>
      </c>
      <c r="D73" s="415" t="s">
        <v>354</v>
      </c>
    </row>
  </sheetData>
  <mergeCells count="14">
    <mergeCell ref="B1:G1"/>
    <mergeCell ref="B2:G2"/>
    <mergeCell ref="B3:G3"/>
    <mergeCell ref="D70:E70"/>
    <mergeCell ref="F70:G70"/>
    <mergeCell ref="C4:F4"/>
    <mergeCell ref="C5:F5"/>
    <mergeCell ref="C7:D7"/>
    <mergeCell ref="C10:D10"/>
    <mergeCell ref="C11:D11"/>
    <mergeCell ref="B12:C12"/>
    <mergeCell ref="D13:F13"/>
    <mergeCell ref="C67:G67"/>
    <mergeCell ref="C68:G68"/>
  </mergeCells>
  <pageMargins left="0" right="0" top="0.16929133900000001" bottom="3.7401574999999999E-2" header="0.511811023622047" footer="0.511811023622047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68"/>
  <sheetViews>
    <sheetView showGridLines="0" topLeftCell="A4" zoomScale="142" zoomScaleNormal="142" workbookViewId="0">
      <selection activeCell="B8" sqref="B8:Q8"/>
    </sheetView>
  </sheetViews>
  <sheetFormatPr defaultRowHeight="12"/>
  <cols>
    <col min="1" max="1" width="4" style="122" bestFit="1" customWidth="1"/>
    <col min="2" max="2" width="8.28515625" style="122" customWidth="1"/>
    <col min="3" max="3" width="30.85546875" style="122" customWidth="1"/>
    <col min="4" max="4" width="6.42578125" style="140" customWidth="1"/>
    <col min="5" max="5" width="6.5703125" style="141" customWidth="1"/>
    <col min="6" max="6" width="6.42578125" style="122" customWidth="1"/>
    <col min="7" max="7" width="8.5703125" style="142" customWidth="1"/>
    <col min="8" max="8" width="7.28515625" style="142" customWidth="1"/>
    <col min="9" max="9" width="9.28515625" style="142" customWidth="1"/>
    <col min="10" max="10" width="9.140625" style="142"/>
    <col min="11" max="11" width="22.7109375" style="142" customWidth="1"/>
    <col min="12" max="12" width="19.140625" style="142" customWidth="1"/>
    <col min="13" max="13" width="13.28515625" style="122" customWidth="1"/>
    <col min="14" max="14" width="11.140625" style="122" customWidth="1"/>
    <col min="15" max="15" width="5.42578125" style="122" customWidth="1"/>
    <col min="16" max="16" width="5.85546875" style="122" customWidth="1"/>
    <col min="17" max="17" width="7.5703125" style="122" customWidth="1"/>
    <col min="18" max="20" width="9.140625" style="122" hidden="1" customWidth="1"/>
    <col min="21" max="16384" width="9.140625" style="122"/>
  </cols>
  <sheetData>
    <row r="1" spans="1:17" s="194" customFormat="1" ht="24.75" customHeight="1">
      <c r="A1" s="95" t="s">
        <v>359</v>
      </c>
      <c r="B1" s="515" t="s">
        <v>435</v>
      </c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</row>
    <row r="2" spans="1:17" s="194" customFormat="1" ht="17.25" customHeight="1">
      <c r="A2" s="95" t="s">
        <v>359</v>
      </c>
      <c r="B2" s="515" t="s">
        <v>436</v>
      </c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</row>
    <row r="3" spans="1:17" s="194" customFormat="1" ht="22.5" customHeight="1">
      <c r="A3" s="95"/>
      <c r="B3" s="515" t="s">
        <v>437</v>
      </c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</row>
    <row r="4" spans="1:17" s="96" customFormat="1" ht="21" customHeight="1">
      <c r="A4" s="95"/>
      <c r="B4" s="199" t="s">
        <v>260</v>
      </c>
      <c r="C4" s="540" t="s">
        <v>439</v>
      </c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199"/>
      <c r="O4" s="199"/>
      <c r="P4" s="199"/>
      <c r="Q4" s="199"/>
    </row>
    <row r="5" spans="1:17" s="97" customFormat="1" ht="21" customHeight="1">
      <c r="A5" s="95"/>
      <c r="B5" s="195" t="s">
        <v>261</v>
      </c>
      <c r="C5" s="478" t="s">
        <v>454</v>
      </c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195"/>
      <c r="O5" s="195"/>
      <c r="P5" s="195"/>
      <c r="Q5" s="195"/>
    </row>
    <row r="6" spans="1:17" s="97" customFormat="1" ht="20.25" customHeight="1">
      <c r="A6" s="197"/>
      <c r="B6" s="197"/>
      <c r="C6" s="197"/>
      <c r="D6" s="539" t="s">
        <v>242</v>
      </c>
      <c r="E6" s="539"/>
      <c r="F6" s="539"/>
      <c r="G6" s="539"/>
      <c r="H6" s="539"/>
      <c r="I6" s="539"/>
      <c r="J6" s="539"/>
      <c r="K6" s="539"/>
      <c r="L6" s="539"/>
      <c r="M6" s="197"/>
      <c r="N6" s="197"/>
      <c r="O6" s="197"/>
      <c r="P6" s="197"/>
      <c r="Q6" s="95"/>
    </row>
    <row r="7" spans="1:17" s="96" customFormat="1" ht="25.5" customHeight="1">
      <c r="A7" s="95"/>
      <c r="B7" s="198" t="s">
        <v>259</v>
      </c>
      <c r="C7" s="198"/>
      <c r="D7" s="541" t="s">
        <v>516</v>
      </c>
      <c r="E7" s="541"/>
      <c r="F7" s="541"/>
      <c r="G7" s="541"/>
      <c r="H7" s="541"/>
      <c r="I7" s="541"/>
      <c r="J7" s="541"/>
      <c r="K7" s="541"/>
      <c r="L7" s="541"/>
      <c r="M7" s="198"/>
      <c r="N7" s="198"/>
      <c r="O7" s="198"/>
      <c r="P7" s="198"/>
      <c r="Q7" s="198"/>
    </row>
    <row r="8" spans="1:17" s="97" customFormat="1" ht="21.75" customHeight="1">
      <c r="A8" s="95"/>
      <c r="B8" s="515" t="s">
        <v>545</v>
      </c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</row>
    <row r="9" spans="1:17" s="418" customFormat="1" ht="17.25" customHeight="1">
      <c r="A9" s="98"/>
      <c r="C9" s="418" t="s">
        <v>131</v>
      </c>
      <c r="D9" s="99"/>
      <c r="I9" s="537"/>
      <c r="J9" s="537"/>
      <c r="K9" s="100" t="s">
        <v>328</v>
      </c>
      <c r="L9" s="100"/>
      <c r="M9" s="100"/>
      <c r="N9" s="100"/>
      <c r="O9" s="101"/>
      <c r="P9" s="100"/>
    </row>
    <row r="10" spans="1:17" s="418" customFormat="1" ht="14.25">
      <c r="A10" s="98"/>
      <c r="I10" s="537"/>
      <c r="J10" s="537"/>
      <c r="K10" s="538" t="s">
        <v>234</v>
      </c>
      <c r="L10" s="538"/>
      <c r="M10" s="538"/>
      <c r="N10" s="538"/>
      <c r="O10" s="519">
        <v>2397.17</v>
      </c>
      <c r="P10" s="519"/>
      <c r="Q10" s="102"/>
    </row>
    <row r="11" spans="1:17" s="418" customFormat="1" ht="15.75">
      <c r="A11" s="542"/>
      <c r="B11" s="542"/>
      <c r="C11" s="542"/>
      <c r="D11" s="542"/>
      <c r="E11" s="543"/>
      <c r="F11" s="544"/>
      <c r="G11" s="544"/>
      <c r="H11" s="544"/>
      <c r="K11" s="100" t="s">
        <v>132</v>
      </c>
      <c r="L11" s="100"/>
      <c r="M11" s="100"/>
      <c r="N11" s="100"/>
      <c r="O11" s="518">
        <v>3092.63</v>
      </c>
      <c r="P11" s="518"/>
    </row>
    <row r="12" spans="1:17" s="418" customFormat="1" ht="15.75">
      <c r="A12" s="98"/>
      <c r="C12" s="103"/>
      <c r="J12" s="530" t="s">
        <v>133</v>
      </c>
      <c r="K12" s="530"/>
      <c r="L12" s="530"/>
      <c r="M12" s="530"/>
      <c r="N12" s="530"/>
      <c r="O12" s="531">
        <v>1.0571999999999999</v>
      </c>
      <c r="P12" s="531"/>
    </row>
    <row r="13" spans="1:17" s="418" customFormat="1" ht="15.75">
      <c r="A13" s="98"/>
      <c r="C13" s="103"/>
      <c r="J13" s="100" t="s">
        <v>134</v>
      </c>
      <c r="K13" s="100"/>
      <c r="L13" s="100"/>
      <c r="M13" s="100"/>
      <c r="N13" s="100"/>
      <c r="O13" s="518"/>
      <c r="P13" s="518"/>
    </row>
    <row r="14" spans="1:17" s="418" customFormat="1" ht="15.75">
      <c r="A14" s="98"/>
      <c r="C14" s="103"/>
      <c r="J14" s="100" t="s">
        <v>135</v>
      </c>
      <c r="K14" s="100"/>
      <c r="L14" s="100" t="s">
        <v>136</v>
      </c>
      <c r="M14" s="100"/>
      <c r="N14" s="100"/>
      <c r="O14" s="519">
        <v>1.05</v>
      </c>
      <c r="P14" s="519"/>
    </row>
    <row r="15" spans="1:17" s="418" customFormat="1" ht="15.75">
      <c r="A15" s="98"/>
      <c r="B15" s="103" t="s">
        <v>186</v>
      </c>
      <c r="D15" s="520">
        <f>+L154</f>
        <v>3745.0462923849777</v>
      </c>
      <c r="E15" s="520"/>
      <c r="F15" s="104" t="s">
        <v>43</v>
      </c>
      <c r="G15" s="105"/>
      <c r="J15" s="100" t="s">
        <v>187</v>
      </c>
      <c r="K15" s="100"/>
      <c r="L15" s="100"/>
      <c r="M15" s="100"/>
      <c r="N15" s="100"/>
      <c r="O15" s="518">
        <v>1.02</v>
      </c>
      <c r="P15" s="518"/>
      <c r="Q15" s="106"/>
    </row>
    <row r="16" spans="1:17" s="418" customFormat="1" ht="15.75">
      <c r="A16" s="98"/>
      <c r="C16" s="103" t="s">
        <v>188</v>
      </c>
      <c r="D16" s="103" t="s">
        <v>137</v>
      </c>
      <c r="F16" s="103" t="s">
        <v>60</v>
      </c>
      <c r="G16" s="103"/>
      <c r="J16" s="100" t="s">
        <v>138</v>
      </c>
      <c r="K16" s="100"/>
      <c r="L16" s="100"/>
      <c r="M16" s="100"/>
      <c r="N16" s="100"/>
      <c r="O16" s="419"/>
      <c r="P16" s="100"/>
    </row>
    <row r="17" spans="1:20" s="97" customFormat="1" ht="15.75" customHeight="1">
      <c r="A17" s="481" t="s">
        <v>139</v>
      </c>
      <c r="B17" s="481" t="s">
        <v>140</v>
      </c>
      <c r="C17" s="481" t="s">
        <v>141</v>
      </c>
      <c r="D17" s="532" t="s">
        <v>142</v>
      </c>
      <c r="E17" s="534"/>
      <c r="F17" s="521" t="s">
        <v>143</v>
      </c>
      <c r="G17" s="522"/>
      <c r="H17" s="522"/>
      <c r="I17" s="522"/>
      <c r="J17" s="522"/>
      <c r="K17" s="523"/>
      <c r="L17" s="524" t="s">
        <v>144</v>
      </c>
      <c r="M17" s="107"/>
      <c r="N17" s="107"/>
      <c r="O17" s="107"/>
      <c r="P17" s="107"/>
      <c r="Q17" s="108"/>
    </row>
    <row r="18" spans="1:20" s="97" customFormat="1" ht="69" customHeight="1">
      <c r="A18" s="482"/>
      <c r="B18" s="482"/>
      <c r="C18" s="482"/>
      <c r="D18" s="533"/>
      <c r="E18" s="535"/>
      <c r="F18" s="109" t="s">
        <v>145</v>
      </c>
      <c r="G18" s="109" t="s">
        <v>146</v>
      </c>
      <c r="H18" s="526" t="s">
        <v>147</v>
      </c>
      <c r="I18" s="527"/>
      <c r="J18" s="110" t="s">
        <v>148</v>
      </c>
      <c r="K18" s="110" t="s">
        <v>149</v>
      </c>
      <c r="L18" s="525"/>
      <c r="M18" s="111" t="s">
        <v>150</v>
      </c>
      <c r="N18" s="111"/>
      <c r="O18" s="112"/>
      <c r="P18" s="111"/>
      <c r="Q18" s="113"/>
    </row>
    <row r="19" spans="1:20" s="118" customFormat="1" ht="67.5" customHeight="1">
      <c r="A19" s="483"/>
      <c r="B19" s="483"/>
      <c r="C19" s="483"/>
      <c r="D19" s="422" t="s">
        <v>151</v>
      </c>
      <c r="E19" s="536"/>
      <c r="F19" s="114" t="s">
        <v>152</v>
      </c>
      <c r="G19" s="114" t="s">
        <v>153</v>
      </c>
      <c r="H19" s="114" t="s">
        <v>152</v>
      </c>
      <c r="I19" s="114" t="s">
        <v>153</v>
      </c>
      <c r="J19" s="114" t="s">
        <v>153</v>
      </c>
      <c r="K19" s="114" t="s">
        <v>153</v>
      </c>
      <c r="L19" s="114" t="s">
        <v>153</v>
      </c>
      <c r="M19" s="115" t="s">
        <v>154</v>
      </c>
      <c r="N19" s="116" t="s">
        <v>155</v>
      </c>
      <c r="O19" s="117" t="s">
        <v>156</v>
      </c>
      <c r="P19" s="116" t="s">
        <v>157</v>
      </c>
      <c r="Q19" s="116" t="s">
        <v>158</v>
      </c>
    </row>
    <row r="20" spans="1:20" s="118" customFormat="1">
      <c r="A20" s="119">
        <v>1</v>
      </c>
      <c r="B20" s="421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24">
      <c r="A21" s="120">
        <v>1</v>
      </c>
      <c r="B21" s="56"/>
      <c r="C21" s="464" t="s">
        <v>159</v>
      </c>
      <c r="D21" s="120"/>
      <c r="E21" s="56"/>
      <c r="F21" s="56"/>
      <c r="G21" s="121"/>
      <c r="H21" s="121"/>
      <c r="I21" s="121"/>
      <c r="J21" s="121"/>
      <c r="K21" s="121"/>
      <c r="L21" s="121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23"/>
      <c r="B22" s="57"/>
      <c r="C22" s="57"/>
      <c r="D22" s="57"/>
      <c r="E22" s="57"/>
      <c r="F22" s="57"/>
      <c r="G22" s="124"/>
      <c r="H22" s="124"/>
      <c r="I22" s="124"/>
      <c r="J22" s="124"/>
      <c r="K22" s="124"/>
      <c r="L22" s="124"/>
      <c r="M22" s="57"/>
      <c r="N22" s="57"/>
      <c r="O22" s="57"/>
      <c r="P22" s="57"/>
      <c r="Q22" s="57"/>
      <c r="R22" s="57"/>
      <c r="S22" s="57"/>
      <c r="T22" s="57"/>
    </row>
    <row r="23" spans="1:20" ht="36.75" customHeight="1">
      <c r="A23" s="120">
        <v>2</v>
      </c>
      <c r="B23" s="56" t="s">
        <v>322</v>
      </c>
      <c r="C23" s="56" t="s">
        <v>323</v>
      </c>
      <c r="D23" s="120" t="s">
        <v>324</v>
      </c>
      <c r="E23" s="56">
        <v>0.79</v>
      </c>
      <c r="F23" s="56">
        <v>82.6</v>
      </c>
      <c r="G23" s="121">
        <f>2397.17/1000*F23</f>
        <v>198.00624199999999</v>
      </c>
      <c r="H23" s="121">
        <v>78.400000000000006</v>
      </c>
      <c r="I23" s="121">
        <f>3092.63/1000*H23</f>
        <v>242.46219200000004</v>
      </c>
      <c r="J23" s="121">
        <f>1.0572*1.05*1.02*0</f>
        <v>0</v>
      </c>
      <c r="K23" s="121">
        <f>G23+I23+J23</f>
        <v>440.468434</v>
      </c>
      <c r="L23" s="121">
        <f>K23*E23</f>
        <v>347.97006286000004</v>
      </c>
      <c r="M23" s="56"/>
      <c r="N23" s="56"/>
      <c r="O23" s="56"/>
      <c r="P23" s="56"/>
      <c r="Q23" s="56"/>
      <c r="R23" s="56">
        <f>$E23*$F23</f>
        <v>65.254000000000005</v>
      </c>
      <c r="S23" s="56">
        <f>$E23*$H23</f>
        <v>61.936000000000007</v>
      </c>
      <c r="T23" s="56">
        <f>$E23*$J23</f>
        <v>0</v>
      </c>
    </row>
    <row r="24" spans="1:20">
      <c r="A24" s="144"/>
      <c r="B24" s="145"/>
      <c r="C24" s="145"/>
      <c r="D24" s="145"/>
      <c r="E24" s="145"/>
      <c r="F24" s="145"/>
      <c r="G24" s="146"/>
      <c r="H24" s="146"/>
      <c r="I24" s="146"/>
      <c r="J24" s="146"/>
      <c r="K24" s="146"/>
      <c r="L24" s="146"/>
      <c r="M24" s="145"/>
      <c r="N24" s="145"/>
      <c r="O24" s="145"/>
      <c r="P24" s="145"/>
      <c r="Q24" s="145"/>
      <c r="R24" s="57"/>
      <c r="S24" s="57"/>
      <c r="T24" s="57"/>
    </row>
    <row r="25" spans="1:20" ht="36">
      <c r="A25" s="120">
        <v>3</v>
      </c>
      <c r="B25" s="56" t="s">
        <v>271</v>
      </c>
      <c r="C25" s="56" t="s">
        <v>325</v>
      </c>
      <c r="D25" s="120" t="s">
        <v>160</v>
      </c>
      <c r="E25" s="56">
        <v>35</v>
      </c>
      <c r="F25" s="56">
        <v>0.44</v>
      </c>
      <c r="G25" s="121">
        <f>2397.17/1000*F25</f>
        <v>1.0547548</v>
      </c>
      <c r="H25" s="121">
        <v>0</v>
      </c>
      <c r="I25" s="121">
        <f>3092.63/1000*H25</f>
        <v>0</v>
      </c>
      <c r="J25" s="121">
        <f>1.0572*1.05*1.02*0</f>
        <v>0</v>
      </c>
      <c r="K25" s="121">
        <f>G25+I25+J25</f>
        <v>1.0547548</v>
      </c>
      <c r="L25" s="121">
        <f>K25*E25</f>
        <v>36.916418</v>
      </c>
      <c r="M25" s="56"/>
      <c r="N25" s="56"/>
      <c r="O25" s="56"/>
      <c r="P25" s="56"/>
      <c r="Q25" s="56"/>
      <c r="R25" s="56">
        <f>$E25*$F25</f>
        <v>15.4</v>
      </c>
      <c r="S25" s="56">
        <f>$E25*$H25</f>
        <v>0</v>
      </c>
      <c r="T25" s="56">
        <f>$E25*$J25</f>
        <v>0</v>
      </c>
    </row>
    <row r="26" spans="1:20">
      <c r="A26" s="144"/>
      <c r="B26" s="145"/>
      <c r="C26" s="145"/>
      <c r="D26" s="145"/>
      <c r="E26" s="145"/>
      <c r="F26" s="145"/>
      <c r="G26" s="146"/>
      <c r="H26" s="146"/>
      <c r="I26" s="146"/>
      <c r="J26" s="146"/>
      <c r="K26" s="146"/>
      <c r="L26" s="146"/>
      <c r="M26" s="145"/>
      <c r="N26" s="145"/>
      <c r="O26" s="145"/>
      <c r="P26" s="145"/>
      <c r="Q26" s="145"/>
      <c r="R26" s="57"/>
      <c r="S26" s="57"/>
      <c r="T26" s="57"/>
    </row>
    <row r="27" spans="1:20" ht="49.5" customHeight="1">
      <c r="A27" s="120">
        <v>4</v>
      </c>
      <c r="B27" s="56" t="s">
        <v>326</v>
      </c>
      <c r="C27" s="56" t="s">
        <v>327</v>
      </c>
      <c r="D27" s="120" t="s">
        <v>190</v>
      </c>
      <c r="E27" s="56">
        <v>0.43</v>
      </c>
      <c r="F27" s="56">
        <v>17.52</v>
      </c>
      <c r="G27" s="121">
        <f>2397.17/1000*F27</f>
        <v>41.998418399999998</v>
      </c>
      <c r="H27" s="121">
        <v>2.2400000000000002</v>
      </c>
      <c r="I27" s="121">
        <f>3092.63/1000*H27</f>
        <v>6.9274912000000013</v>
      </c>
      <c r="J27" s="121">
        <f t="shared" ref="J27" si="0">1.0572*1.05*1.02*0</f>
        <v>0</v>
      </c>
      <c r="K27" s="121">
        <f t="shared" ref="K27" si="1">G27+I27+J27</f>
        <v>48.925909599999997</v>
      </c>
      <c r="L27" s="121">
        <f t="shared" ref="L27" si="2">K27*E27</f>
        <v>21.038141127999999</v>
      </c>
      <c r="M27" s="56"/>
      <c r="N27" s="56"/>
      <c r="O27" s="56"/>
      <c r="P27" s="56"/>
      <c r="Q27" s="56"/>
      <c r="R27" s="56">
        <f t="shared" ref="R27" si="3">$E27*$F27</f>
        <v>7.5335999999999999</v>
      </c>
      <c r="S27" s="56">
        <f t="shared" ref="S27" si="4">$E27*$H27</f>
        <v>0.96320000000000006</v>
      </c>
      <c r="T27" s="56">
        <f t="shared" ref="T27" si="5">$E27*$J27</f>
        <v>0</v>
      </c>
    </row>
    <row r="28" spans="1:20" ht="48">
      <c r="A28" s="120">
        <v>5</v>
      </c>
      <c r="B28" s="56" t="s">
        <v>440</v>
      </c>
      <c r="C28" s="56" t="s">
        <v>441</v>
      </c>
      <c r="D28" s="120" t="s">
        <v>166</v>
      </c>
      <c r="E28" s="56">
        <v>4.3499999999999996</v>
      </c>
      <c r="F28" s="56">
        <v>4.0999999999999996</v>
      </c>
      <c r="G28" s="121">
        <f>2397.17/1000*F28</f>
        <v>9.8283969999999989</v>
      </c>
      <c r="H28" s="121">
        <v>3.7</v>
      </c>
      <c r="I28" s="121">
        <f>3092.63/1000*H28</f>
        <v>11.442731000000002</v>
      </c>
      <c r="J28" s="121">
        <f>1.0572*1.05*1.02*0</f>
        <v>0</v>
      </c>
      <c r="K28" s="121">
        <f>G28+I28+J28</f>
        <v>21.271128000000001</v>
      </c>
      <c r="L28" s="121">
        <f>K28*E28</f>
        <v>92.52940679999999</v>
      </c>
      <c r="M28" s="56"/>
      <c r="N28" s="56"/>
      <c r="O28" s="56"/>
      <c r="P28" s="56"/>
      <c r="Q28" s="56"/>
      <c r="R28" s="56">
        <f>$E28*$F28</f>
        <v>17.834999999999997</v>
      </c>
      <c r="S28" s="56">
        <f>$E28*$H28</f>
        <v>16.094999999999999</v>
      </c>
      <c r="T28" s="56">
        <f>$E28*$J28</f>
        <v>0</v>
      </c>
    </row>
    <row r="29" spans="1:20" ht="48">
      <c r="A29" s="120">
        <v>6</v>
      </c>
      <c r="B29" s="56" t="s">
        <v>192</v>
      </c>
      <c r="C29" s="56" t="s">
        <v>162</v>
      </c>
      <c r="D29" s="120" t="s">
        <v>161</v>
      </c>
      <c r="E29" s="56">
        <v>26.22</v>
      </c>
      <c r="F29" s="56">
        <v>0</v>
      </c>
      <c r="G29" s="121">
        <f>2397.17/1000*F29</f>
        <v>0</v>
      </c>
      <c r="H29" s="121">
        <v>0.18</v>
      </c>
      <c r="I29" s="121">
        <f>3092.63/1000*H29</f>
        <v>0.55667339999999998</v>
      </c>
      <c r="J29" s="121">
        <f t="shared" ref="J29" si="6">1.0572*1.05*1.02*0</f>
        <v>0</v>
      </c>
      <c r="K29" s="121">
        <f t="shared" ref="K29" si="7">G29+I29+J29</f>
        <v>0.55667339999999998</v>
      </c>
      <c r="L29" s="121">
        <f t="shared" ref="L29" si="8">K29*E29</f>
        <v>14.595976547999999</v>
      </c>
      <c r="M29" s="56"/>
      <c r="N29" s="56"/>
      <c r="O29" s="56"/>
      <c r="P29" s="56"/>
      <c r="Q29" s="56"/>
      <c r="R29" s="56">
        <f t="shared" ref="R29" si="9">$E29*$F29</f>
        <v>0</v>
      </c>
      <c r="S29" s="56">
        <f t="shared" ref="S29" si="10">$E29*$H29</f>
        <v>4.7195999999999998</v>
      </c>
      <c r="T29" s="56">
        <f t="shared" ref="T29" si="11">$E29*$J29</f>
        <v>0</v>
      </c>
    </row>
    <row r="30" spans="1:20">
      <c r="A30" s="123"/>
      <c r="B30" s="57"/>
      <c r="C30" s="57"/>
      <c r="D30" s="57"/>
      <c r="E30" s="57"/>
      <c r="F30" s="57"/>
      <c r="G30" s="124"/>
      <c r="H30" s="124"/>
      <c r="I30" s="124"/>
      <c r="J30" s="124"/>
      <c r="K30" s="124"/>
      <c r="L30" s="124"/>
      <c r="M30" s="57"/>
      <c r="N30" s="57"/>
      <c r="O30" s="57"/>
      <c r="P30" s="57"/>
      <c r="Q30" s="57"/>
      <c r="R30" s="57"/>
      <c r="S30" s="57"/>
      <c r="T30" s="57"/>
    </row>
    <row r="31" spans="1:20" ht="49.5" customHeight="1">
      <c r="A31" s="120">
        <v>7</v>
      </c>
      <c r="B31" s="56" t="s">
        <v>163</v>
      </c>
      <c r="C31" s="56" t="s">
        <v>442</v>
      </c>
      <c r="D31" s="120" t="s">
        <v>161</v>
      </c>
      <c r="E31" s="56">
        <v>26.22</v>
      </c>
      <c r="F31" s="56">
        <v>0</v>
      </c>
      <c r="G31" s="121">
        <f>2397.17/1000*F31</f>
        <v>0</v>
      </c>
      <c r="H31" s="121">
        <v>0.9</v>
      </c>
      <c r="I31" s="121">
        <f>3092.63/1000*H31</f>
        <v>2.7833670000000001</v>
      </c>
      <c r="J31" s="121">
        <f>1.0572*1.05*1.02*0</f>
        <v>0</v>
      </c>
      <c r="K31" s="121">
        <f>G31+I31+J31</f>
        <v>2.7833670000000001</v>
      </c>
      <c r="L31" s="121">
        <f>K31*E31</f>
        <v>72.979882739999994</v>
      </c>
      <c r="M31" s="56"/>
      <c r="N31" s="56"/>
      <c r="O31" s="56"/>
      <c r="P31" s="56"/>
      <c r="Q31" s="56"/>
      <c r="R31" s="56">
        <f>$E31*$F31</f>
        <v>0</v>
      </c>
      <c r="S31" s="56">
        <f>$E31*$H31</f>
        <v>23.597999999999999</v>
      </c>
      <c r="T31" s="56">
        <f>$E31*$J31</f>
        <v>0</v>
      </c>
    </row>
    <row r="32" spans="1:20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/>
      <c r="N32" s="57"/>
      <c r="O32" s="57"/>
      <c r="P32" s="57"/>
      <c r="Q32" s="57"/>
      <c r="R32" s="57"/>
      <c r="S32" s="57"/>
      <c r="T32" s="57"/>
    </row>
    <row r="33" spans="1:20" ht="48">
      <c r="A33" s="120">
        <v>8</v>
      </c>
      <c r="B33" s="56" t="s">
        <v>193</v>
      </c>
      <c r="C33" s="56" t="s">
        <v>164</v>
      </c>
      <c r="D33" s="120" t="s">
        <v>161</v>
      </c>
      <c r="E33" s="56">
        <v>26.22</v>
      </c>
      <c r="F33" s="56">
        <v>0</v>
      </c>
      <c r="G33" s="121">
        <f>2397.17/1000*F33</f>
        <v>0</v>
      </c>
      <c r="H33" s="121">
        <v>0.22</v>
      </c>
      <c r="I33" s="121">
        <f>3092.63/1000*H33</f>
        <v>0.68037860000000006</v>
      </c>
      <c r="J33" s="121">
        <f>1.0572*1.05*1.02*0</f>
        <v>0</v>
      </c>
      <c r="K33" s="121">
        <f>G33+I33+J33</f>
        <v>0.68037860000000006</v>
      </c>
      <c r="L33" s="121">
        <f>K33*E33</f>
        <v>17.839526892000002</v>
      </c>
      <c r="M33" s="56"/>
      <c r="N33" s="56"/>
      <c r="O33" s="56"/>
      <c r="P33" s="56"/>
      <c r="Q33" s="56"/>
      <c r="R33" s="56">
        <f>$E33*$F33</f>
        <v>0</v>
      </c>
      <c r="S33" s="56">
        <f>$E33*$H33</f>
        <v>5.7683999999999997</v>
      </c>
      <c r="T33" s="56">
        <f>$E33*$J33</f>
        <v>0</v>
      </c>
    </row>
    <row r="34" spans="1:20">
      <c r="A34" s="123"/>
      <c r="B34" s="57"/>
      <c r="C34" s="57"/>
      <c r="D34" s="57"/>
      <c r="E34" s="57"/>
      <c r="F34" s="57"/>
      <c r="G34" s="124"/>
      <c r="H34" s="124"/>
      <c r="I34" s="124"/>
      <c r="J34" s="124"/>
      <c r="K34" s="124"/>
      <c r="L34" s="124"/>
      <c r="M34" s="57"/>
      <c r="N34" s="57"/>
      <c r="O34" s="57"/>
      <c r="P34" s="57"/>
      <c r="Q34" s="57"/>
      <c r="R34" s="57"/>
      <c r="S34" s="57"/>
      <c r="T34" s="57"/>
    </row>
    <row r="35" spans="1:20" ht="44.25" customHeight="1">
      <c r="A35" s="120">
        <v>9</v>
      </c>
      <c r="B35" s="56"/>
      <c r="C35" s="464" t="s">
        <v>262</v>
      </c>
      <c r="D35" s="120"/>
      <c r="E35" s="56"/>
      <c r="F35" s="56"/>
      <c r="G35" s="121"/>
      <c r="H35" s="121"/>
      <c r="I35" s="121"/>
      <c r="J35" s="121"/>
      <c r="K35" s="121"/>
      <c r="L35" s="121"/>
      <c r="M35" s="56"/>
      <c r="N35" s="56"/>
      <c r="O35" s="56"/>
      <c r="P35" s="56"/>
      <c r="Q35" s="56"/>
      <c r="R35" s="56">
        <f>$E35*$F35</f>
        <v>0</v>
      </c>
      <c r="S35" s="56">
        <f>$E35*$H35</f>
        <v>0</v>
      </c>
      <c r="T35" s="56">
        <f>$E35*$J35</f>
        <v>0</v>
      </c>
    </row>
    <row r="36" spans="1:20">
      <c r="A36" s="144"/>
      <c r="B36" s="145"/>
      <c r="C36" s="145"/>
      <c r="D36" s="145"/>
      <c r="E36" s="145"/>
      <c r="F36" s="145"/>
      <c r="G36" s="146"/>
      <c r="H36" s="146"/>
      <c r="I36" s="146"/>
      <c r="J36" s="146"/>
      <c r="K36" s="146"/>
      <c r="L36" s="146"/>
      <c r="M36" s="145"/>
      <c r="N36" s="145"/>
      <c r="O36" s="145"/>
      <c r="P36" s="145"/>
      <c r="Q36" s="145"/>
      <c r="R36" s="57"/>
      <c r="S36" s="57"/>
      <c r="T36" s="57"/>
    </row>
    <row r="37" spans="1:20" ht="48">
      <c r="A37" s="120">
        <v>10</v>
      </c>
      <c r="B37" s="56" t="s">
        <v>209</v>
      </c>
      <c r="C37" s="56" t="s">
        <v>519</v>
      </c>
      <c r="D37" s="120" t="s">
        <v>166</v>
      </c>
      <c r="E37" s="56">
        <v>10</v>
      </c>
      <c r="F37" s="56">
        <v>1.94</v>
      </c>
      <c r="G37" s="121">
        <f>2397.17/1000*F37</f>
        <v>4.6505098</v>
      </c>
      <c r="H37" s="121">
        <v>0</v>
      </c>
      <c r="I37" s="121">
        <f>3092.63/1000*H37</f>
        <v>0</v>
      </c>
      <c r="J37" s="121">
        <f>1.0572*1.05*1.02*0</f>
        <v>0</v>
      </c>
      <c r="K37" s="121">
        <f>G37+I37+J37</f>
        <v>4.6505098</v>
      </c>
      <c r="L37" s="121">
        <f>K37*E37</f>
        <v>46.505098000000004</v>
      </c>
      <c r="M37" s="56"/>
      <c r="N37" s="56"/>
      <c r="O37" s="56"/>
      <c r="P37" s="56"/>
      <c r="Q37" s="56"/>
      <c r="R37" s="56">
        <f>$E37*$F37</f>
        <v>19.399999999999999</v>
      </c>
      <c r="S37" s="56">
        <f>$E37*$H37</f>
        <v>0</v>
      </c>
      <c r="T37" s="56">
        <f>$E37*$J37</f>
        <v>0</v>
      </c>
    </row>
    <row r="38" spans="1:20">
      <c r="A38" s="144"/>
      <c r="B38" s="145"/>
      <c r="C38" s="145"/>
      <c r="D38" s="145"/>
      <c r="E38" s="145"/>
      <c r="F38" s="145"/>
      <c r="G38" s="146"/>
      <c r="H38" s="146"/>
      <c r="I38" s="146"/>
      <c r="J38" s="146"/>
      <c r="K38" s="146"/>
      <c r="L38" s="146"/>
      <c r="M38" s="145"/>
      <c r="N38" s="145"/>
      <c r="O38" s="145"/>
      <c r="P38" s="145"/>
      <c r="Q38" s="145"/>
      <c r="R38" s="57"/>
      <c r="S38" s="57"/>
      <c r="T38" s="57"/>
    </row>
    <row r="39" spans="1:20" ht="36">
      <c r="A39" s="120">
        <v>11</v>
      </c>
      <c r="B39" s="56" t="s">
        <v>243</v>
      </c>
      <c r="C39" s="56" t="s">
        <v>210</v>
      </c>
      <c r="D39" s="120" t="s">
        <v>166</v>
      </c>
      <c r="E39" s="56">
        <v>2.5</v>
      </c>
      <c r="F39" s="56">
        <v>0.11</v>
      </c>
      <c r="G39" s="121">
        <f>2397.17/1000*F39</f>
        <v>0.2636887</v>
      </c>
      <c r="H39" s="121">
        <v>0.76</v>
      </c>
      <c r="I39" s="121">
        <f>3092.63/1000*H39</f>
        <v>2.3503988000000002</v>
      </c>
      <c r="J39" s="121">
        <f>1.0572*1.05*1.02*(O40*Q40+O41*Q41)</f>
        <v>5.7208629391200008</v>
      </c>
      <c r="K39" s="121">
        <f>G39+I39+J39</f>
        <v>8.33495043912</v>
      </c>
      <c r="L39" s="121">
        <f>K39*E39</f>
        <v>20.8373760978</v>
      </c>
      <c r="M39" s="56"/>
      <c r="N39" s="56"/>
      <c r="O39" s="56"/>
      <c r="P39" s="56"/>
      <c r="Q39" s="56"/>
      <c r="R39" s="56">
        <f>$E39*$F39</f>
        <v>0.27500000000000002</v>
      </c>
      <c r="S39" s="56">
        <f>$E39*$H39</f>
        <v>1.9</v>
      </c>
      <c r="T39" s="56">
        <f>$E39*$J39</f>
        <v>14.302157347800001</v>
      </c>
    </row>
    <row r="40" spans="1:20">
      <c r="A40" s="123"/>
      <c r="B40" s="57"/>
      <c r="C40" s="57"/>
      <c r="D40" s="57"/>
      <c r="E40" s="57"/>
      <c r="F40" s="57"/>
      <c r="G40" s="124"/>
      <c r="H40" s="124"/>
      <c r="I40" s="124"/>
      <c r="J40" s="124"/>
      <c r="K40" s="124"/>
      <c r="L40" s="124"/>
      <c r="M40" s="57" t="s">
        <v>191</v>
      </c>
      <c r="N40" s="57" t="s">
        <v>166</v>
      </c>
      <c r="O40" s="57">
        <v>7.0000000000000007E-2</v>
      </c>
      <c r="P40" s="57">
        <f>+O40*E39</f>
        <v>0.17500000000000002</v>
      </c>
      <c r="Q40" s="57">
        <v>0.18</v>
      </c>
      <c r="R40" s="57"/>
      <c r="S40" s="57"/>
      <c r="T40" s="57"/>
    </row>
    <row r="41" spans="1:20" ht="96.75" customHeight="1">
      <c r="A41" s="123"/>
      <c r="B41" s="57"/>
      <c r="C41" s="57"/>
      <c r="D41" s="57"/>
      <c r="E41" s="57"/>
      <c r="F41" s="57"/>
      <c r="G41" s="124"/>
      <c r="H41" s="124"/>
      <c r="I41" s="124"/>
      <c r="J41" s="124"/>
      <c r="K41" s="124"/>
      <c r="L41" s="124"/>
      <c r="M41" s="57" t="s">
        <v>244</v>
      </c>
      <c r="N41" s="57" t="s">
        <v>166</v>
      </c>
      <c r="O41" s="57">
        <v>1.26</v>
      </c>
      <c r="P41" s="57">
        <f>+O41*E39</f>
        <v>3.15</v>
      </c>
      <c r="Q41" s="57">
        <v>4</v>
      </c>
      <c r="R41" s="57"/>
      <c r="S41" s="57"/>
      <c r="T41" s="57"/>
    </row>
    <row r="42" spans="1:20">
      <c r="A42" s="123"/>
      <c r="B42" s="57"/>
      <c r="C42" s="57"/>
      <c r="D42" s="57"/>
      <c r="E42" s="57"/>
      <c r="F42" s="57"/>
      <c r="G42" s="124"/>
      <c r="H42" s="124"/>
      <c r="I42" s="124"/>
      <c r="J42" s="124"/>
      <c r="K42" s="124"/>
      <c r="L42" s="124"/>
      <c r="M42" s="57"/>
      <c r="N42" s="57"/>
      <c r="O42" s="57"/>
      <c r="P42" s="57"/>
      <c r="Q42" s="57"/>
      <c r="R42" s="57"/>
      <c r="S42" s="57"/>
      <c r="T42" s="57"/>
    </row>
    <row r="43" spans="1:20" ht="36">
      <c r="A43" s="120">
        <v>12</v>
      </c>
      <c r="B43" s="56" t="s">
        <v>291</v>
      </c>
      <c r="C43" s="56" t="s">
        <v>292</v>
      </c>
      <c r="D43" s="120" t="s">
        <v>190</v>
      </c>
      <c r="E43" s="56">
        <v>0.28999999999999998</v>
      </c>
      <c r="F43" s="56">
        <v>40.1</v>
      </c>
      <c r="G43" s="121">
        <f>2397.17/1000*F43</f>
        <v>96.126517000000007</v>
      </c>
      <c r="H43" s="121">
        <v>0.71</v>
      </c>
      <c r="I43" s="121">
        <f>3092.63/1000*H43</f>
        <v>2.1957673</v>
      </c>
      <c r="J43" s="121">
        <f>1.0572*1.05*1.02*(O44*Q44+O45*Q45+O46*Q46)</f>
        <v>564.95078382960003</v>
      </c>
      <c r="K43" s="121">
        <f>G43+I43+J43</f>
        <v>663.27306812960001</v>
      </c>
      <c r="L43" s="121">
        <f>K43*E43</f>
        <v>192.34918975758399</v>
      </c>
      <c r="M43" s="56"/>
      <c r="N43" s="56"/>
      <c r="O43" s="56"/>
      <c r="P43" s="56"/>
      <c r="Q43" s="56"/>
      <c r="R43" s="56">
        <f>$E43*$F43</f>
        <v>11.629</v>
      </c>
      <c r="S43" s="56">
        <f>$E43*$H43</f>
        <v>0.20589999999999997</v>
      </c>
      <c r="T43" s="56">
        <f>$E43*$J43</f>
        <v>163.83572731058399</v>
      </c>
    </row>
    <row r="44" spans="1:20" ht="48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 t="s">
        <v>293</v>
      </c>
      <c r="N44" s="57" t="s">
        <v>166</v>
      </c>
      <c r="O44" s="57">
        <v>0.06</v>
      </c>
      <c r="P44" s="57">
        <f>+O44*E43</f>
        <v>1.7399999999999999E-2</v>
      </c>
      <c r="Q44" s="57">
        <v>26</v>
      </c>
      <c r="R44" s="57"/>
      <c r="S44" s="57"/>
      <c r="T44" s="57"/>
    </row>
    <row r="45" spans="1:20" ht="48">
      <c r="A45" s="123"/>
      <c r="B45" s="57"/>
      <c r="C45" s="57"/>
      <c r="D45" s="57"/>
      <c r="E45" s="57"/>
      <c r="F45" s="57"/>
      <c r="G45" s="124"/>
      <c r="H45" s="124"/>
      <c r="I45" s="124"/>
      <c r="J45" s="124"/>
      <c r="K45" s="124"/>
      <c r="L45" s="124"/>
      <c r="M45" s="57" t="s">
        <v>294</v>
      </c>
      <c r="N45" s="57" t="s">
        <v>166</v>
      </c>
      <c r="O45" s="57">
        <v>5.9</v>
      </c>
      <c r="P45" s="57">
        <f>+O45*E43</f>
        <v>1.7110000000000001</v>
      </c>
      <c r="Q45" s="57">
        <v>29.22</v>
      </c>
      <c r="R45" s="57"/>
      <c r="S45" s="57"/>
      <c r="T45" s="57"/>
    </row>
    <row r="46" spans="1:20" ht="72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 t="s">
        <v>295</v>
      </c>
      <c r="N46" s="57" t="s">
        <v>160</v>
      </c>
      <c r="O46" s="57">
        <v>100</v>
      </c>
      <c r="P46" s="57">
        <f>+O46*E43</f>
        <v>28.999999999999996</v>
      </c>
      <c r="Q46" s="57">
        <v>3.25</v>
      </c>
      <c r="R46" s="57"/>
      <c r="S46" s="57"/>
      <c r="T46" s="57"/>
    </row>
    <row r="47" spans="1:20">
      <c r="A47" s="123"/>
      <c r="B47" s="57"/>
      <c r="C47" s="57"/>
      <c r="D47" s="57"/>
      <c r="E47" s="57"/>
      <c r="F47" s="57"/>
      <c r="G47" s="124"/>
      <c r="H47" s="124"/>
      <c r="I47" s="124"/>
      <c r="J47" s="124"/>
      <c r="K47" s="124"/>
      <c r="L47" s="124"/>
      <c r="M47" s="57"/>
      <c r="N47" s="57"/>
      <c r="O47" s="57"/>
      <c r="P47" s="57"/>
      <c r="Q47" s="57"/>
      <c r="R47" s="57"/>
      <c r="S47" s="57"/>
      <c r="T47" s="57"/>
    </row>
    <row r="48" spans="1:20" ht="36">
      <c r="A48" s="120">
        <v>13</v>
      </c>
      <c r="B48" s="56" t="s">
        <v>329</v>
      </c>
      <c r="C48" s="56" t="s">
        <v>330</v>
      </c>
      <c r="D48" s="120" t="s">
        <v>190</v>
      </c>
      <c r="E48" s="56">
        <v>0.71</v>
      </c>
      <c r="F48" s="56">
        <v>40.1</v>
      </c>
      <c r="G48" s="121">
        <f>2397.17/1000*F48</f>
        <v>96.126517000000007</v>
      </c>
      <c r="H48" s="121">
        <v>0.71</v>
      </c>
      <c r="I48" s="121">
        <f>3092.63/1000*H48</f>
        <v>2.1957673</v>
      </c>
      <c r="J48" s="121">
        <f>1.0572*1.05*1.02*(O49*Q49+O50*Q50+O51*Q51)</f>
        <v>376.52440397040004</v>
      </c>
      <c r="K48" s="121">
        <f>G48+I48+J48</f>
        <v>474.84668827040002</v>
      </c>
      <c r="L48" s="121">
        <f>K48*E48</f>
        <v>337.14114867198401</v>
      </c>
      <c r="M48" s="56"/>
      <c r="N48" s="56"/>
      <c r="O48" s="56"/>
      <c r="P48" s="56"/>
      <c r="Q48" s="56"/>
      <c r="R48" s="56">
        <f>$E48*$F48</f>
        <v>28.471</v>
      </c>
      <c r="S48" s="56">
        <f>$E48*$H48</f>
        <v>0.50409999999999999</v>
      </c>
      <c r="T48" s="56">
        <f>$E48*$J48</f>
        <v>267.33232681898403</v>
      </c>
    </row>
    <row r="49" spans="1:20" ht="48">
      <c r="A49" s="123"/>
      <c r="B49" s="57"/>
      <c r="C49" s="57"/>
      <c r="D49" s="57"/>
      <c r="E49" s="57"/>
      <c r="F49" s="57"/>
      <c r="G49" s="124"/>
      <c r="H49" s="124"/>
      <c r="I49" s="124"/>
      <c r="J49" s="124"/>
      <c r="K49" s="124"/>
      <c r="L49" s="124"/>
      <c r="M49" s="57" t="s">
        <v>293</v>
      </c>
      <c r="N49" s="57" t="s">
        <v>166</v>
      </c>
      <c r="O49" s="57">
        <v>0.02</v>
      </c>
      <c r="P49" s="57">
        <f>+O49*E48</f>
        <v>1.4199999999999999E-2</v>
      </c>
      <c r="Q49" s="57">
        <v>26</v>
      </c>
      <c r="R49" s="57"/>
      <c r="S49" s="57"/>
      <c r="T49" s="57"/>
    </row>
    <row r="50" spans="1:20" ht="48">
      <c r="A50" s="123"/>
      <c r="B50" s="57"/>
      <c r="C50" s="57"/>
      <c r="D50" s="57"/>
      <c r="E50" s="57"/>
      <c r="F50" s="57"/>
      <c r="G50" s="124"/>
      <c r="H50" s="124"/>
      <c r="I50" s="124"/>
      <c r="J50" s="124"/>
      <c r="K50" s="124"/>
      <c r="L50" s="124"/>
      <c r="M50" s="57" t="s">
        <v>294</v>
      </c>
      <c r="N50" s="57" t="s">
        <v>166</v>
      </c>
      <c r="O50" s="57">
        <v>5.0999999999999996</v>
      </c>
      <c r="P50" s="57">
        <f>+O50*E48</f>
        <v>3.6209999999999996</v>
      </c>
      <c r="Q50" s="57">
        <v>29.22</v>
      </c>
      <c r="R50" s="57"/>
      <c r="S50" s="57"/>
      <c r="T50" s="57"/>
    </row>
    <row r="51" spans="1:20" ht="72">
      <c r="A51" s="123"/>
      <c r="B51" s="57"/>
      <c r="C51" s="57"/>
      <c r="D51" s="57"/>
      <c r="E51" s="57"/>
      <c r="F51" s="57"/>
      <c r="G51" s="124"/>
      <c r="H51" s="124"/>
      <c r="I51" s="124"/>
      <c r="J51" s="124"/>
      <c r="K51" s="124"/>
      <c r="L51" s="124"/>
      <c r="M51" s="57" t="s">
        <v>331</v>
      </c>
      <c r="N51" s="57" t="s">
        <v>160</v>
      </c>
      <c r="O51" s="57">
        <v>100</v>
      </c>
      <c r="P51" s="57">
        <f>+O51*E48</f>
        <v>71</v>
      </c>
      <c r="Q51" s="57">
        <v>1.83</v>
      </c>
      <c r="R51" s="57"/>
      <c r="S51" s="57"/>
      <c r="T51" s="57"/>
    </row>
    <row r="52" spans="1:20">
      <c r="A52" s="144"/>
      <c r="B52" s="145"/>
      <c r="C52" s="145"/>
      <c r="D52" s="145"/>
      <c r="E52" s="145"/>
      <c r="F52" s="145"/>
      <c r="G52" s="146"/>
      <c r="H52" s="146"/>
      <c r="I52" s="146"/>
      <c r="J52" s="146"/>
      <c r="K52" s="146"/>
      <c r="L52" s="146"/>
      <c r="M52" s="145"/>
      <c r="N52" s="145"/>
      <c r="O52" s="145"/>
      <c r="P52" s="145"/>
      <c r="Q52" s="145"/>
      <c r="R52" s="57"/>
      <c r="S52" s="57"/>
      <c r="T52" s="57"/>
    </row>
    <row r="53" spans="1:20" ht="40.5" customHeight="1">
      <c r="A53" s="120">
        <v>14</v>
      </c>
      <c r="B53" s="56" t="s">
        <v>165</v>
      </c>
      <c r="C53" s="56" t="s">
        <v>306</v>
      </c>
      <c r="D53" s="120" t="s">
        <v>166</v>
      </c>
      <c r="E53" s="56">
        <v>4.5999999999999996</v>
      </c>
      <c r="F53" s="56">
        <v>1.82</v>
      </c>
      <c r="G53" s="121">
        <f>2397.17/1000*F53</f>
        <v>4.3628494</v>
      </c>
      <c r="H53" s="121">
        <v>1.06</v>
      </c>
      <c r="I53" s="121">
        <f>3092.63/1000*H53</f>
        <v>3.2781878000000004</v>
      </c>
      <c r="J53" s="121">
        <f>1.0572*1.05*1.02*(O54*Q54)</f>
        <v>5.6160155520000004</v>
      </c>
      <c r="K53" s="121">
        <f>G53+I53+J53</f>
        <v>13.257052752</v>
      </c>
      <c r="L53" s="121">
        <f>K53*E53</f>
        <v>60.982442659199997</v>
      </c>
      <c r="M53" s="56"/>
      <c r="N53" s="56"/>
      <c r="O53" s="56"/>
      <c r="P53" s="56"/>
      <c r="Q53" s="56"/>
      <c r="R53" s="56">
        <f>$E53*$F53</f>
        <v>8.3719999999999999</v>
      </c>
      <c r="S53" s="56">
        <f>$E53*$H53</f>
        <v>4.8759999999999994</v>
      </c>
      <c r="T53" s="56">
        <f>$E53*$J53</f>
        <v>25.833671539200001</v>
      </c>
    </row>
    <row r="54" spans="1:20" ht="108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 t="s">
        <v>244</v>
      </c>
      <c r="N54" s="57" t="s">
        <v>166</v>
      </c>
      <c r="O54" s="57">
        <v>1.24</v>
      </c>
      <c r="P54" s="57">
        <f>+O54*E53</f>
        <v>5.7039999999999997</v>
      </c>
      <c r="Q54" s="57">
        <v>4</v>
      </c>
      <c r="R54" s="57"/>
      <c r="S54" s="57"/>
      <c r="T54" s="57"/>
    </row>
    <row r="55" spans="1:20">
      <c r="A55" s="144"/>
      <c r="B55" s="145"/>
      <c r="C55" s="145"/>
      <c r="D55" s="145"/>
      <c r="E55" s="145"/>
      <c r="F55" s="145"/>
      <c r="G55" s="146"/>
      <c r="H55" s="146"/>
      <c r="I55" s="146"/>
      <c r="J55" s="146"/>
      <c r="K55" s="146"/>
      <c r="L55" s="146"/>
      <c r="M55" s="145"/>
      <c r="N55" s="145"/>
      <c r="O55" s="145"/>
      <c r="P55" s="145"/>
      <c r="Q55" s="145"/>
      <c r="R55" s="57"/>
      <c r="S55" s="57"/>
      <c r="T55" s="57"/>
    </row>
    <row r="56" spans="1:20" ht="73.5" customHeight="1">
      <c r="A56" s="120">
        <v>15</v>
      </c>
      <c r="B56" s="56" t="s">
        <v>274</v>
      </c>
      <c r="C56" s="56" t="s">
        <v>275</v>
      </c>
      <c r="D56" s="120" t="s">
        <v>166</v>
      </c>
      <c r="E56" s="56">
        <v>2.2999999999999998</v>
      </c>
      <c r="F56" s="56">
        <v>7.0000000000000007E-2</v>
      </c>
      <c r="G56" s="121">
        <f>2397.17/1000*F56</f>
        <v>0.1678019</v>
      </c>
      <c r="H56" s="121">
        <v>0.21</v>
      </c>
      <c r="I56" s="121">
        <f>3092.63/1000*H56</f>
        <v>0.64945229999999998</v>
      </c>
      <c r="J56" s="121">
        <f>1.0572*1.05*1.02*(O57*Q57+O58*Q58+O59*Q59)</f>
        <v>20.042495179559999</v>
      </c>
      <c r="K56" s="121">
        <f>G56+I56+J56</f>
        <v>20.85974937956</v>
      </c>
      <c r="L56" s="121">
        <f>K56*E56</f>
        <v>47.977423572987995</v>
      </c>
      <c r="M56" s="56"/>
      <c r="N56" s="56"/>
      <c r="O56" s="56"/>
      <c r="P56" s="56"/>
      <c r="Q56" s="56"/>
      <c r="R56" s="56">
        <f>$E56*$F56</f>
        <v>0.161</v>
      </c>
      <c r="S56" s="56">
        <f>$E56*$H56</f>
        <v>0.48299999999999993</v>
      </c>
      <c r="T56" s="56">
        <f>$E56*$J56</f>
        <v>46.097738912987992</v>
      </c>
    </row>
    <row r="57" spans="1:20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191</v>
      </c>
      <c r="N57" s="57" t="s">
        <v>166</v>
      </c>
      <c r="O57" s="57">
        <v>0.05</v>
      </c>
      <c r="P57" s="57">
        <f>+O57*E56</f>
        <v>0.11499999999999999</v>
      </c>
      <c r="Q57" s="57">
        <v>0.18</v>
      </c>
      <c r="R57" s="57"/>
      <c r="S57" s="57"/>
      <c r="T57" s="57"/>
    </row>
    <row r="58" spans="1:20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 t="s">
        <v>276</v>
      </c>
      <c r="N58" s="57" t="s">
        <v>166</v>
      </c>
      <c r="O58" s="57">
        <v>0.83</v>
      </c>
      <c r="P58" s="57">
        <f>+O58*E56</f>
        <v>1.9089999999999998</v>
      </c>
      <c r="Q58" s="57">
        <v>7</v>
      </c>
      <c r="R58" s="57"/>
      <c r="S58" s="57"/>
      <c r="T58" s="57"/>
    </row>
    <row r="59" spans="1:20" ht="24" customHeight="1">
      <c r="A59" s="123"/>
      <c r="B59" s="57"/>
      <c r="C59" s="57"/>
      <c r="D59" s="57"/>
      <c r="E59" s="57"/>
      <c r="F59" s="57"/>
      <c r="G59" s="124"/>
      <c r="H59" s="124"/>
      <c r="I59" s="124"/>
      <c r="J59" s="124"/>
      <c r="K59" s="124"/>
      <c r="L59" s="124"/>
      <c r="M59" s="57" t="s">
        <v>277</v>
      </c>
      <c r="N59" s="57" t="s">
        <v>161</v>
      </c>
      <c r="O59" s="57">
        <v>0.31</v>
      </c>
      <c r="P59" s="57">
        <f>+O59*E56</f>
        <v>0.71299999999999997</v>
      </c>
      <c r="Q59" s="57">
        <v>38.33</v>
      </c>
      <c r="R59" s="57"/>
      <c r="S59" s="57"/>
      <c r="T59" s="57"/>
    </row>
    <row r="60" spans="1:20">
      <c r="A60" s="123"/>
      <c r="B60" s="57"/>
      <c r="C60" s="57"/>
      <c r="D60" s="57"/>
      <c r="E60" s="57"/>
      <c r="F60" s="57"/>
      <c r="G60" s="124"/>
      <c r="H60" s="124"/>
      <c r="I60" s="124"/>
      <c r="J60" s="124"/>
      <c r="K60" s="124"/>
      <c r="L60" s="124"/>
      <c r="M60" s="57"/>
      <c r="N60" s="57"/>
      <c r="O60" s="57"/>
      <c r="P60" s="57"/>
      <c r="Q60" s="57"/>
      <c r="R60" s="57"/>
      <c r="S60" s="57"/>
      <c r="T60" s="57"/>
    </row>
    <row r="61" spans="1:20" ht="48">
      <c r="A61" s="120">
        <v>16</v>
      </c>
      <c r="B61" s="56" t="s">
        <v>278</v>
      </c>
      <c r="C61" s="56" t="s">
        <v>279</v>
      </c>
      <c r="D61" s="120" t="s">
        <v>167</v>
      </c>
      <c r="E61" s="56">
        <v>0.46</v>
      </c>
      <c r="F61" s="56">
        <v>21.2</v>
      </c>
      <c r="G61" s="121">
        <f>2397.17/1000*F61</f>
        <v>50.820003999999997</v>
      </c>
      <c r="H61" s="121">
        <v>12.9</v>
      </c>
      <c r="I61" s="121">
        <f>3092.63/1000*H61</f>
        <v>39.894927000000003</v>
      </c>
      <c r="J61" s="121">
        <f>1.0572*1.05*1.02*(O62*Q62+O63*Q63)</f>
        <v>472.54921182000004</v>
      </c>
      <c r="K61" s="121">
        <f>G61+I61+J61</f>
        <v>563.26414282000007</v>
      </c>
      <c r="L61" s="121">
        <f>K61*E61</f>
        <v>259.10150569720003</v>
      </c>
      <c r="M61" s="56"/>
      <c r="N61" s="56"/>
      <c r="O61" s="56"/>
      <c r="P61" s="56"/>
      <c r="Q61" s="56"/>
      <c r="R61" s="56">
        <f>$E61*$F61</f>
        <v>9.7520000000000007</v>
      </c>
      <c r="S61" s="56">
        <f>$E61*$H61</f>
        <v>5.9340000000000002</v>
      </c>
      <c r="T61" s="56">
        <f>$E61*$J61</f>
        <v>217.37263743720004</v>
      </c>
    </row>
    <row r="62" spans="1:20" ht="24">
      <c r="A62" s="123"/>
      <c r="B62" s="57"/>
      <c r="C62" s="57"/>
      <c r="D62" s="57"/>
      <c r="E62" s="57"/>
      <c r="F62" s="57"/>
      <c r="G62" s="124"/>
      <c r="H62" s="124"/>
      <c r="I62" s="124"/>
      <c r="J62" s="124"/>
      <c r="K62" s="124"/>
      <c r="L62" s="124"/>
      <c r="M62" s="57" t="s">
        <v>280</v>
      </c>
      <c r="N62" s="57" t="s">
        <v>168</v>
      </c>
      <c r="O62" s="57">
        <v>100</v>
      </c>
      <c r="P62" s="57">
        <f>+O62*E61</f>
        <v>46</v>
      </c>
      <c r="Q62" s="57">
        <v>4.17</v>
      </c>
      <c r="R62" s="57"/>
      <c r="S62" s="57"/>
      <c r="T62" s="57"/>
    </row>
    <row r="63" spans="1:20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276</v>
      </c>
      <c r="N63" s="57" t="s">
        <v>166</v>
      </c>
      <c r="O63" s="57">
        <v>0.05</v>
      </c>
      <c r="P63" s="57">
        <f>+O63*E61</f>
        <v>2.3000000000000003E-2</v>
      </c>
      <c r="Q63" s="57">
        <v>7</v>
      </c>
      <c r="R63" s="57"/>
      <c r="S63" s="57"/>
      <c r="T63" s="57"/>
    </row>
    <row r="64" spans="1:20">
      <c r="A64" s="123"/>
      <c r="B64" s="57"/>
      <c r="C64" s="57"/>
      <c r="D64" s="57"/>
      <c r="E64" s="57"/>
      <c r="F64" s="57"/>
      <c r="G64" s="124"/>
      <c r="H64" s="124"/>
      <c r="I64" s="124"/>
      <c r="J64" s="124"/>
      <c r="K64" s="124"/>
      <c r="L64" s="124"/>
      <c r="M64" s="57"/>
      <c r="N64" s="57"/>
      <c r="O64" s="57"/>
      <c r="P64" s="57"/>
      <c r="Q64" s="57"/>
      <c r="R64" s="57"/>
      <c r="S64" s="57"/>
      <c r="T64" s="57"/>
    </row>
    <row r="65" spans="1:20" ht="83.25" customHeight="1">
      <c r="A65" s="120">
        <v>17</v>
      </c>
      <c r="B65" s="56" t="s">
        <v>296</v>
      </c>
      <c r="C65" s="56" t="s">
        <v>297</v>
      </c>
      <c r="D65" s="120" t="s">
        <v>167</v>
      </c>
      <c r="E65" s="56">
        <v>0.14499999999999999</v>
      </c>
      <c r="F65" s="56">
        <v>13.4</v>
      </c>
      <c r="G65" s="121">
        <f>2397.17/1000*F65</f>
        <v>32.122078000000002</v>
      </c>
      <c r="H65" s="121">
        <v>7.4</v>
      </c>
      <c r="I65" s="121">
        <f>3092.63/1000*H65</f>
        <v>22.885462000000004</v>
      </c>
      <c r="J65" s="121">
        <f>1.0572*1.05*1.02*(O66*Q66+O67*Q67+O68*Q68)</f>
        <v>66.984572592000006</v>
      </c>
      <c r="K65" s="121">
        <f>G65+I65+J65</f>
        <v>121.99211259200001</v>
      </c>
      <c r="L65" s="121">
        <f>K65*E65</f>
        <v>17.68885632584</v>
      </c>
      <c r="M65" s="56"/>
      <c r="N65" s="56"/>
      <c r="O65" s="56"/>
      <c r="P65" s="56"/>
      <c r="Q65" s="56"/>
      <c r="R65" s="56">
        <f>$E65*$F65</f>
        <v>1.9429999999999998</v>
      </c>
      <c r="S65" s="56">
        <f>$E65*$H65</f>
        <v>1.073</v>
      </c>
      <c r="T65" s="56">
        <f>$E65*$J65</f>
        <v>9.7127630258400011</v>
      </c>
    </row>
    <row r="66" spans="1:20" ht="57.75" customHeight="1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298</v>
      </c>
      <c r="N66" s="57" t="s">
        <v>166</v>
      </c>
      <c r="O66" s="57">
        <v>2.5</v>
      </c>
      <c r="P66" s="57">
        <f>+O66*E65</f>
        <v>0.36249999999999999</v>
      </c>
      <c r="Q66" s="57">
        <v>4</v>
      </c>
      <c r="R66" s="57"/>
      <c r="S66" s="57"/>
      <c r="T66" s="57"/>
    </row>
    <row r="67" spans="1:20" ht="68.25" customHeight="1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 t="s">
        <v>299</v>
      </c>
      <c r="N67" s="57" t="s">
        <v>166</v>
      </c>
      <c r="O67" s="57">
        <v>12.2</v>
      </c>
      <c r="P67" s="57">
        <f>+O67*E65</f>
        <v>1.7689999999999997</v>
      </c>
      <c r="Q67" s="57">
        <v>4</v>
      </c>
      <c r="R67" s="57"/>
      <c r="S67" s="57"/>
      <c r="T67" s="57"/>
    </row>
    <row r="68" spans="1:20">
      <c r="A68" s="123"/>
      <c r="B68" s="57"/>
      <c r="C68" s="57"/>
      <c r="D68" s="57"/>
      <c r="E68" s="57"/>
      <c r="F68" s="57"/>
      <c r="G68" s="124"/>
      <c r="H68" s="124"/>
      <c r="I68" s="124"/>
      <c r="J68" s="124"/>
      <c r="K68" s="124"/>
      <c r="L68" s="124"/>
      <c r="M68" s="57" t="s">
        <v>300</v>
      </c>
      <c r="N68" s="57" t="s">
        <v>166</v>
      </c>
      <c r="O68" s="57">
        <v>2</v>
      </c>
      <c r="P68" s="57">
        <f>+O68*E65</f>
        <v>0.28999999999999998</v>
      </c>
      <c r="Q68" s="57">
        <v>0.18</v>
      </c>
      <c r="R68" s="57"/>
      <c r="S68" s="57"/>
      <c r="T68" s="57"/>
    </row>
    <row r="69" spans="1:20">
      <c r="A69" s="144"/>
      <c r="B69" s="145"/>
      <c r="C69" s="145"/>
      <c r="D69" s="145"/>
      <c r="E69" s="145"/>
      <c r="F69" s="145"/>
      <c r="G69" s="146"/>
      <c r="H69" s="146"/>
      <c r="I69" s="146"/>
      <c r="J69" s="146"/>
      <c r="K69" s="146"/>
      <c r="L69" s="146"/>
      <c r="M69" s="145"/>
      <c r="N69" s="145"/>
      <c r="O69" s="145"/>
      <c r="P69" s="145"/>
      <c r="Q69" s="145"/>
      <c r="R69" s="57"/>
      <c r="S69" s="57"/>
      <c r="T69" s="57"/>
    </row>
    <row r="70" spans="1:20" ht="72.75" customHeight="1">
      <c r="A70" s="120">
        <v>18</v>
      </c>
      <c r="B70" s="56" t="s">
        <v>301</v>
      </c>
      <c r="C70" s="56" t="s">
        <v>348</v>
      </c>
      <c r="D70" s="120" t="s">
        <v>167</v>
      </c>
      <c r="E70" s="56">
        <v>0.14499999999999999</v>
      </c>
      <c r="F70" s="56">
        <v>10.85</v>
      </c>
      <c r="G70" s="121">
        <f>2397.17/1000*F70</f>
        <v>26.009294499999999</v>
      </c>
      <c r="H70" s="121">
        <v>0</v>
      </c>
      <c r="I70" s="121">
        <f>3092.63/1000*H70</f>
        <v>0</v>
      </c>
      <c r="J70" s="121">
        <f>1.0572*1.05*1.02*(O71*Q71+O72*Q72+O73*Q73)</f>
        <v>312.84376956000006</v>
      </c>
      <c r="K70" s="121">
        <f>G70+I70+J70</f>
        <v>338.85306406000007</v>
      </c>
      <c r="L70" s="121">
        <f>K70*E70</f>
        <v>49.133694288700006</v>
      </c>
      <c r="M70" s="56"/>
      <c r="N70" s="56"/>
      <c r="O70" s="56"/>
      <c r="P70" s="56"/>
      <c r="Q70" s="56"/>
      <c r="R70" s="56">
        <f>$E70*$F70</f>
        <v>1.5732499999999998</v>
      </c>
      <c r="S70" s="56">
        <f>$E70*$H70</f>
        <v>0</v>
      </c>
      <c r="T70" s="56">
        <f>$E70*$J70</f>
        <v>45.362346586200005</v>
      </c>
    </row>
    <row r="71" spans="1:20" ht="42.75" customHeight="1">
      <c r="A71" s="123"/>
      <c r="B71" s="57"/>
      <c r="C71" s="57"/>
      <c r="D71" s="57"/>
      <c r="E71" s="57"/>
      <c r="F71" s="57"/>
      <c r="G71" s="124"/>
      <c r="H71" s="124"/>
      <c r="I71" s="124"/>
      <c r="J71" s="124"/>
      <c r="K71" s="124"/>
      <c r="L71" s="124"/>
      <c r="M71" s="57" t="s">
        <v>303</v>
      </c>
      <c r="N71" s="57" t="s">
        <v>161</v>
      </c>
      <c r="O71" s="57">
        <v>0.06</v>
      </c>
      <c r="P71" s="57">
        <f>+O71*E70</f>
        <v>8.6999999999999994E-3</v>
      </c>
      <c r="Q71" s="57">
        <v>165</v>
      </c>
      <c r="R71" s="57"/>
      <c r="S71" s="57"/>
      <c r="T71" s="57"/>
    </row>
    <row r="72" spans="1:20" ht="53.25" customHeight="1">
      <c r="A72" s="123"/>
      <c r="B72" s="57"/>
      <c r="C72" s="57"/>
      <c r="D72" s="57"/>
      <c r="E72" s="57"/>
      <c r="F72" s="57"/>
      <c r="G72" s="124"/>
      <c r="H72" s="124"/>
      <c r="I72" s="124"/>
      <c r="J72" s="124"/>
      <c r="K72" s="124"/>
      <c r="L72" s="124"/>
      <c r="M72" s="57" t="s">
        <v>304</v>
      </c>
      <c r="N72" s="57" t="s">
        <v>166</v>
      </c>
      <c r="O72" s="57">
        <v>0.5</v>
      </c>
      <c r="P72" s="57">
        <f>+O72*E70</f>
        <v>7.2499999999999995E-2</v>
      </c>
      <c r="Q72" s="57">
        <v>7</v>
      </c>
      <c r="R72" s="57"/>
      <c r="S72" s="57"/>
      <c r="T72" s="57"/>
    </row>
    <row r="73" spans="1:20" ht="79.5" customHeight="1">
      <c r="A73" s="123"/>
      <c r="B73" s="57"/>
      <c r="C73" s="57"/>
      <c r="D73" s="57"/>
      <c r="E73" s="57"/>
      <c r="F73" s="57"/>
      <c r="G73" s="124"/>
      <c r="H73" s="124"/>
      <c r="I73" s="124"/>
      <c r="J73" s="124"/>
      <c r="K73" s="124"/>
      <c r="L73" s="124"/>
      <c r="M73" s="57" t="s">
        <v>305</v>
      </c>
      <c r="N73" s="57" t="s">
        <v>161</v>
      </c>
      <c r="O73" s="57">
        <v>9.56</v>
      </c>
      <c r="P73" s="57">
        <f>+O73*E70</f>
        <v>1.3861999999999999</v>
      </c>
      <c r="Q73" s="57">
        <v>27.5</v>
      </c>
      <c r="R73" s="57"/>
      <c r="S73" s="57"/>
      <c r="T73" s="57"/>
    </row>
    <row r="74" spans="1:20">
      <c r="A74" s="123"/>
      <c r="B74" s="57"/>
      <c r="C74" s="57"/>
      <c r="D74" s="57"/>
      <c r="E74" s="57"/>
      <c r="F74" s="57"/>
      <c r="G74" s="124"/>
      <c r="H74" s="124"/>
      <c r="I74" s="124"/>
      <c r="J74" s="124"/>
      <c r="K74" s="124"/>
      <c r="L74" s="124"/>
      <c r="M74" s="57"/>
      <c r="N74" s="57"/>
      <c r="O74" s="57"/>
      <c r="P74" s="57"/>
      <c r="Q74" s="57"/>
      <c r="R74" s="57"/>
      <c r="S74" s="57"/>
      <c r="T74" s="57"/>
    </row>
    <row r="75" spans="1:20" ht="24">
      <c r="A75" s="120">
        <v>19</v>
      </c>
      <c r="B75" s="56" t="s">
        <v>338</v>
      </c>
      <c r="C75" s="56" t="s">
        <v>443</v>
      </c>
      <c r="D75" s="120" t="s">
        <v>190</v>
      </c>
      <c r="E75" s="56">
        <v>6.85</v>
      </c>
      <c r="F75" s="56">
        <v>13.8</v>
      </c>
      <c r="G75" s="121">
        <f>2397.17/1000*F75</f>
        <v>33.080946000000004</v>
      </c>
      <c r="H75" s="121">
        <v>0</v>
      </c>
      <c r="I75" s="121">
        <f>3092.63/1000*H75</f>
        <v>0</v>
      </c>
      <c r="J75" s="121">
        <f>1.0572*1.05*1.02*(O76*Q76)</f>
        <v>45.290448000000005</v>
      </c>
      <c r="K75" s="121">
        <f>G75+I75+J75</f>
        <v>78.371394000000009</v>
      </c>
      <c r="L75" s="121">
        <f>K75*E75</f>
        <v>536.84404890000008</v>
      </c>
      <c r="M75" s="56"/>
      <c r="N75" s="56"/>
      <c r="O75" s="56"/>
      <c r="P75" s="56"/>
      <c r="Q75" s="56"/>
      <c r="R75" s="56">
        <f>$E75*$F75</f>
        <v>94.53</v>
      </c>
      <c r="S75" s="56">
        <f>$E75*$H75</f>
        <v>0</v>
      </c>
      <c r="T75" s="56">
        <f>$E75*$J75</f>
        <v>310.23956880000003</v>
      </c>
    </row>
    <row r="76" spans="1:20" ht="24">
      <c r="A76" s="123"/>
      <c r="B76" s="57"/>
      <c r="C76" s="57"/>
      <c r="D76" s="57"/>
      <c r="E76" s="57"/>
      <c r="F76" s="57"/>
      <c r="G76" s="124"/>
      <c r="H76" s="124"/>
      <c r="I76" s="124"/>
      <c r="J76" s="124"/>
      <c r="K76" s="124"/>
      <c r="L76" s="124"/>
      <c r="M76" s="57" t="s">
        <v>339</v>
      </c>
      <c r="N76" s="57" t="s">
        <v>168</v>
      </c>
      <c r="O76" s="57">
        <v>20</v>
      </c>
      <c r="P76" s="57">
        <f>+O76*E75</f>
        <v>137</v>
      </c>
      <c r="Q76" s="57">
        <v>2</v>
      </c>
      <c r="R76" s="57"/>
      <c r="S76" s="57"/>
      <c r="T76" s="57"/>
    </row>
    <row r="77" spans="1:20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/>
      <c r="N77" s="57"/>
      <c r="O77" s="57"/>
      <c r="P77" s="57"/>
      <c r="Q77" s="57"/>
      <c r="R77" s="57"/>
      <c r="S77" s="57"/>
      <c r="T77" s="57"/>
    </row>
    <row r="78" spans="1:20" ht="55.5" customHeight="1">
      <c r="A78" s="120">
        <v>20</v>
      </c>
      <c r="B78" s="56" t="s">
        <v>332</v>
      </c>
      <c r="C78" s="56" t="s">
        <v>333</v>
      </c>
      <c r="D78" s="120" t="s">
        <v>334</v>
      </c>
      <c r="E78" s="56">
        <v>0.6</v>
      </c>
      <c r="F78" s="56">
        <v>5.78</v>
      </c>
      <c r="G78" s="121">
        <f>2397.17/1000*F78</f>
        <v>13.855642600000001</v>
      </c>
      <c r="H78" s="121">
        <v>0</v>
      </c>
      <c r="I78" s="121">
        <f>3092.63/1000*H78</f>
        <v>0</v>
      </c>
      <c r="J78" s="121">
        <f>1.0572*1.05*1.02*0</f>
        <v>0</v>
      </c>
      <c r="K78" s="121">
        <f>G78+I78+J78</f>
        <v>13.855642600000001</v>
      </c>
      <c r="L78" s="121">
        <f>K78*E78</f>
        <v>8.3133855600000004</v>
      </c>
      <c r="M78" s="56"/>
      <c r="N78" s="56"/>
      <c r="O78" s="56"/>
      <c r="P78" s="56"/>
      <c r="Q78" s="56"/>
      <c r="R78" s="56">
        <f>$E78*$F78</f>
        <v>3.468</v>
      </c>
      <c r="S78" s="56">
        <f>$E78*$H78</f>
        <v>0</v>
      </c>
      <c r="T78" s="56">
        <f>$E78*$J78</f>
        <v>0</v>
      </c>
    </row>
    <row r="79" spans="1:20" ht="32.25" customHeight="1">
      <c r="A79" s="120">
        <v>21</v>
      </c>
      <c r="B79" s="56" t="s">
        <v>335</v>
      </c>
      <c r="C79" s="56" t="s">
        <v>355</v>
      </c>
      <c r="D79" s="120" t="s">
        <v>334</v>
      </c>
      <c r="E79" s="56">
        <v>0.6</v>
      </c>
      <c r="F79" s="56">
        <v>2.4</v>
      </c>
      <c r="G79" s="121">
        <f>2397.17/1000*F79</f>
        <v>5.7532079999999999</v>
      </c>
      <c r="H79" s="121">
        <v>0</v>
      </c>
      <c r="I79" s="121">
        <f>3092.63/1000*H79</f>
        <v>0</v>
      </c>
      <c r="J79" s="121">
        <f>1.0572*1.05*1.02*(O80*Q80+O81*Q81)</f>
        <v>22.849031016000001</v>
      </c>
      <c r="K79" s="121">
        <f>G79+I79+J79</f>
        <v>28.602239016000002</v>
      </c>
      <c r="L79" s="121">
        <f>K79*E79</f>
        <v>17.161343409600001</v>
      </c>
      <c r="M79" s="56"/>
      <c r="N79" s="56"/>
      <c r="O79" s="56"/>
      <c r="P79" s="56"/>
      <c r="Q79" s="56"/>
      <c r="R79" s="56">
        <f>$E79*$F79</f>
        <v>1.44</v>
      </c>
      <c r="S79" s="56">
        <f>$E79*$H79</f>
        <v>0</v>
      </c>
      <c r="T79" s="56">
        <f>$E79*$J79</f>
        <v>13.7094186096</v>
      </c>
    </row>
    <row r="80" spans="1:20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 t="s">
        <v>336</v>
      </c>
      <c r="N80" s="57" t="s">
        <v>166</v>
      </c>
      <c r="O80" s="57">
        <v>1</v>
      </c>
      <c r="P80" s="57">
        <f>+O80*E79</f>
        <v>0.6</v>
      </c>
      <c r="Q80" s="57">
        <v>0.18</v>
      </c>
      <c r="R80" s="57"/>
      <c r="S80" s="57"/>
      <c r="T80" s="57"/>
    </row>
    <row r="81" spans="1:20" ht="36">
      <c r="A81" s="123"/>
      <c r="B81" s="57"/>
      <c r="C81" s="57"/>
      <c r="D81" s="57"/>
      <c r="E81" s="57"/>
      <c r="F81" s="57"/>
      <c r="G81" s="124"/>
      <c r="H81" s="124"/>
      <c r="I81" s="124"/>
      <c r="J81" s="124"/>
      <c r="K81" s="124"/>
      <c r="L81" s="124"/>
      <c r="M81" s="57" t="s">
        <v>337</v>
      </c>
      <c r="N81" s="57" t="s">
        <v>171</v>
      </c>
      <c r="O81" s="57">
        <v>10</v>
      </c>
      <c r="P81" s="57">
        <f>+O81*E79</f>
        <v>6</v>
      </c>
      <c r="Q81" s="57">
        <v>2</v>
      </c>
      <c r="R81" s="57"/>
      <c r="S81" s="57"/>
      <c r="T81" s="57"/>
    </row>
    <row r="82" spans="1:20">
      <c r="A82" s="123"/>
      <c r="B82" s="57"/>
      <c r="C82" s="57"/>
      <c r="D82" s="57"/>
      <c r="E82" s="57"/>
      <c r="F82" s="57"/>
      <c r="G82" s="124"/>
      <c r="H82" s="124"/>
      <c r="I82" s="124"/>
      <c r="J82" s="124"/>
      <c r="K82" s="124"/>
      <c r="L82" s="124"/>
      <c r="M82" s="57"/>
      <c r="N82" s="57"/>
      <c r="O82" s="57"/>
      <c r="P82" s="57"/>
      <c r="Q82" s="57"/>
      <c r="R82" s="57"/>
      <c r="S82" s="57"/>
      <c r="T82" s="57"/>
    </row>
    <row r="83" spans="1:20" ht="36">
      <c r="A83" s="120">
        <v>22</v>
      </c>
      <c r="B83" s="56" t="s">
        <v>173</v>
      </c>
      <c r="C83" s="56" t="s">
        <v>174</v>
      </c>
      <c r="D83" s="120" t="s">
        <v>161</v>
      </c>
      <c r="E83" s="56">
        <v>15.6</v>
      </c>
      <c r="F83" s="56">
        <v>0</v>
      </c>
      <c r="G83" s="121">
        <f>2397.17/1000*F83</f>
        <v>0</v>
      </c>
      <c r="H83" s="121">
        <v>0.18</v>
      </c>
      <c r="I83" s="121">
        <f>3092.63/1000*H83</f>
        <v>0.55667339999999998</v>
      </c>
      <c r="J83" s="121">
        <f>1.0572*1.05*1.02*0</f>
        <v>0</v>
      </c>
      <c r="K83" s="121">
        <f>G83+I83+J83</f>
        <v>0.55667339999999998</v>
      </c>
      <c r="L83" s="121">
        <f>K83*E83</f>
        <v>8.6841050400000004</v>
      </c>
      <c r="M83" s="56"/>
      <c r="N83" s="56"/>
      <c r="O83" s="56"/>
      <c r="P83" s="56"/>
      <c r="Q83" s="56"/>
      <c r="R83" s="56">
        <f>$E83*$F83</f>
        <v>0</v>
      </c>
      <c r="S83" s="56">
        <f>$E83*$H83</f>
        <v>2.8079999999999998</v>
      </c>
      <c r="T83" s="56">
        <f>$E83*$J83</f>
        <v>0</v>
      </c>
    </row>
    <row r="84" spans="1:20">
      <c r="A84" s="123"/>
      <c r="B84" s="57"/>
      <c r="C84" s="57"/>
      <c r="D84" s="57"/>
      <c r="E84" s="57"/>
      <c r="F84" s="57"/>
      <c r="G84" s="124"/>
      <c r="H84" s="124"/>
      <c r="I84" s="124"/>
      <c r="J84" s="124"/>
      <c r="K84" s="124"/>
      <c r="L84" s="124"/>
      <c r="M84" s="57"/>
      <c r="N84" s="57"/>
      <c r="O84" s="57"/>
      <c r="P84" s="57"/>
      <c r="Q84" s="57"/>
      <c r="R84" s="57"/>
      <c r="S84" s="57"/>
      <c r="T84" s="57"/>
    </row>
    <row r="85" spans="1:20" ht="36">
      <c r="A85" s="120">
        <v>23</v>
      </c>
      <c r="B85" s="56" t="s">
        <v>163</v>
      </c>
      <c r="C85" s="56" t="s">
        <v>444</v>
      </c>
      <c r="D85" s="120" t="s">
        <v>161</v>
      </c>
      <c r="E85" s="56">
        <v>15.6</v>
      </c>
      <c r="F85" s="56">
        <v>0</v>
      </c>
      <c r="G85" s="121">
        <f>2397.17/1000*F85</f>
        <v>0</v>
      </c>
      <c r="H85" s="121">
        <v>0.9</v>
      </c>
      <c r="I85" s="121">
        <f>3092.63/1000*H85</f>
        <v>2.7833670000000001</v>
      </c>
      <c r="J85" s="121">
        <f>1.0572*1.05*1.02*0</f>
        <v>0</v>
      </c>
      <c r="K85" s="121">
        <f>G85+I85+J85</f>
        <v>2.7833670000000001</v>
      </c>
      <c r="L85" s="121">
        <f>K85*E85</f>
        <v>43.4205252</v>
      </c>
      <c r="M85" s="56"/>
      <c r="N85" s="56"/>
      <c r="O85" s="56"/>
      <c r="P85" s="56"/>
      <c r="Q85" s="56"/>
      <c r="R85" s="56">
        <f>$E85*$F85</f>
        <v>0</v>
      </c>
      <c r="S85" s="56">
        <f>$E85*$H85</f>
        <v>14.04</v>
      </c>
      <c r="T85" s="56">
        <f>$E85*$J85</f>
        <v>0</v>
      </c>
    </row>
    <row r="86" spans="1:20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/>
      <c r="N86" s="57"/>
      <c r="O86" s="57"/>
      <c r="P86" s="57"/>
      <c r="Q86" s="57"/>
      <c r="R86" s="57"/>
      <c r="S86" s="57"/>
      <c r="T86" s="57"/>
    </row>
    <row r="87" spans="1:20" ht="58.5" customHeight="1">
      <c r="A87" s="120">
        <v>24</v>
      </c>
      <c r="B87" s="56" t="s">
        <v>175</v>
      </c>
      <c r="C87" s="56" t="s">
        <v>176</v>
      </c>
      <c r="D87" s="120" t="s">
        <v>177</v>
      </c>
      <c r="E87" s="56">
        <v>8.0000000000000002E-3</v>
      </c>
      <c r="F87" s="56">
        <v>1.59</v>
      </c>
      <c r="G87" s="121">
        <f>2397.17/1000*F87</f>
        <v>3.8115003000000001</v>
      </c>
      <c r="H87" s="121">
        <v>12.34</v>
      </c>
      <c r="I87" s="121">
        <f>3092.63/1000*H87</f>
        <v>38.163054200000005</v>
      </c>
      <c r="J87" s="121">
        <f>1.0572*1.05*1.02*0</f>
        <v>0</v>
      </c>
      <c r="K87" s="121">
        <f>G87+I87+J87</f>
        <v>41.974554500000004</v>
      </c>
      <c r="L87" s="121">
        <f>K87*E87</f>
        <v>0.33579643600000003</v>
      </c>
      <c r="M87" s="56"/>
      <c r="N87" s="56"/>
      <c r="O87" s="56"/>
      <c r="P87" s="56"/>
      <c r="Q87" s="56"/>
      <c r="R87" s="56">
        <f>$E87*$F87</f>
        <v>1.272E-2</v>
      </c>
      <c r="S87" s="56">
        <f>$E87*$H87</f>
        <v>9.8720000000000002E-2</v>
      </c>
      <c r="T87" s="56">
        <f>$E87*$J87</f>
        <v>0</v>
      </c>
    </row>
    <row r="88" spans="1:20">
      <c r="A88" s="123"/>
      <c r="B88" s="57"/>
      <c r="C88" s="57"/>
      <c r="D88" s="57"/>
      <c r="E88" s="57"/>
      <c r="F88" s="57"/>
      <c r="G88" s="124"/>
      <c r="H88" s="124"/>
      <c r="I88" s="124"/>
      <c r="J88" s="124"/>
      <c r="K88" s="124"/>
      <c r="L88" s="124"/>
      <c r="M88" s="57"/>
      <c r="N88" s="57"/>
      <c r="O88" s="57"/>
      <c r="P88" s="57"/>
      <c r="Q88" s="57"/>
      <c r="R88" s="57"/>
      <c r="S88" s="57"/>
      <c r="T88" s="57"/>
    </row>
    <row r="89" spans="1:20" ht="24">
      <c r="A89" s="120">
        <v>25</v>
      </c>
      <c r="B89" s="56" t="s">
        <v>283</v>
      </c>
      <c r="C89" s="56" t="s">
        <v>284</v>
      </c>
      <c r="D89" s="120" t="s">
        <v>166</v>
      </c>
      <c r="E89" s="56">
        <v>2</v>
      </c>
      <c r="F89" s="56">
        <v>0.56200000000000006</v>
      </c>
      <c r="G89" s="121">
        <f>2397.17/1000*F89</f>
        <v>1.3472095400000001</v>
      </c>
      <c r="H89" s="121">
        <v>0</v>
      </c>
      <c r="I89" s="121">
        <f>3092.63/1000*H89</f>
        <v>0</v>
      </c>
      <c r="J89" s="121">
        <f>1.0572*1.05*1.02*0</f>
        <v>0</v>
      </c>
      <c r="K89" s="121">
        <f>G89+I89+J89</f>
        <v>1.3472095400000001</v>
      </c>
      <c r="L89" s="121">
        <f>K89*E89</f>
        <v>2.6944190800000003</v>
      </c>
      <c r="M89" s="56"/>
      <c r="N89" s="56"/>
      <c r="O89" s="56"/>
      <c r="P89" s="56"/>
      <c r="Q89" s="56"/>
      <c r="R89" s="56">
        <f>$E89*$F89</f>
        <v>1.1240000000000001</v>
      </c>
      <c r="S89" s="56">
        <f>$E89*$H89</f>
        <v>0</v>
      </c>
      <c r="T89" s="56">
        <f>$E89*$J89</f>
        <v>0</v>
      </c>
    </row>
    <row r="90" spans="1:20">
      <c r="A90" s="123"/>
      <c r="B90" s="57"/>
      <c r="C90" s="57"/>
      <c r="D90" s="57"/>
      <c r="E90" s="57" t="s">
        <v>137</v>
      </c>
      <c r="F90" s="57"/>
      <c r="G90" s="124"/>
      <c r="H90" s="124"/>
      <c r="I90" s="124"/>
      <c r="J90" s="124"/>
      <c r="K90" s="124"/>
      <c r="L90" s="124"/>
      <c r="M90" s="57"/>
      <c r="N90" s="57"/>
      <c r="O90" s="57"/>
      <c r="P90" s="57"/>
      <c r="Q90" s="57"/>
      <c r="R90" s="57"/>
      <c r="S90" s="57"/>
      <c r="T90" s="57"/>
    </row>
    <row r="91" spans="1:20" ht="36">
      <c r="A91" s="120">
        <v>26</v>
      </c>
      <c r="B91" s="56"/>
      <c r="C91" s="464" t="s">
        <v>447</v>
      </c>
      <c r="D91" s="120"/>
      <c r="E91" s="56"/>
      <c r="F91" s="56"/>
      <c r="G91" s="121"/>
      <c r="H91" s="121"/>
      <c r="I91" s="121"/>
      <c r="J91" s="121"/>
      <c r="K91" s="121"/>
      <c r="L91" s="121"/>
      <c r="M91" s="56"/>
      <c r="N91" s="56"/>
      <c r="O91" s="56"/>
      <c r="P91" s="56"/>
      <c r="Q91" s="56"/>
      <c r="R91" s="56">
        <f>$E91*$F91</f>
        <v>0</v>
      </c>
      <c r="S91" s="56">
        <f>$E91*$H91</f>
        <v>0</v>
      </c>
      <c r="T91" s="56">
        <f>$E91*$J91</f>
        <v>0</v>
      </c>
    </row>
    <row r="92" spans="1:20">
      <c r="A92" s="123" t="s">
        <v>272</v>
      </c>
      <c r="B92" s="57"/>
      <c r="C92" s="57"/>
      <c r="D92" s="57"/>
      <c r="E92" s="57"/>
      <c r="F92" s="57"/>
      <c r="G92" s="124"/>
      <c r="H92" s="124"/>
      <c r="I92" s="124"/>
      <c r="J92" s="124"/>
      <c r="K92" s="124"/>
      <c r="L92" s="124"/>
      <c r="M92" s="57"/>
      <c r="N92" s="57"/>
      <c r="O92" s="57"/>
      <c r="P92" s="57"/>
      <c r="Q92" s="57"/>
      <c r="R92" s="57"/>
      <c r="S92" s="57"/>
      <c r="T92" s="57"/>
    </row>
    <row r="93" spans="1:20" ht="83.25" customHeight="1">
      <c r="A93" s="120">
        <v>27</v>
      </c>
      <c r="B93" s="56" t="s">
        <v>296</v>
      </c>
      <c r="C93" s="56" t="s">
        <v>448</v>
      </c>
      <c r="D93" s="120" t="s">
        <v>167</v>
      </c>
      <c r="E93" s="56">
        <v>0.85</v>
      </c>
      <c r="F93" s="56">
        <v>13.4</v>
      </c>
      <c r="G93" s="121">
        <f>2397.17/1000*F93</f>
        <v>32.122078000000002</v>
      </c>
      <c r="H93" s="121">
        <v>7.4</v>
      </c>
      <c r="I93" s="121">
        <f>3092.63/1000*H93</f>
        <v>22.885462000000004</v>
      </c>
      <c r="J93" s="121">
        <f>1.0572*1.05*1.02*(O94*Q94+O95*Q95+O96*Q96)</f>
        <v>66.984572592000006</v>
      </c>
      <c r="K93" s="121">
        <f>G93+I93+J93</f>
        <v>121.99211259200001</v>
      </c>
      <c r="L93" s="121">
        <f>K93*E93</f>
        <v>103.69329570320001</v>
      </c>
      <c r="M93" s="56"/>
      <c r="N93" s="56"/>
      <c r="O93" s="56"/>
      <c r="P93" s="56"/>
      <c r="Q93" s="56"/>
      <c r="R93" s="56">
        <f>$E93*$F93</f>
        <v>11.39</v>
      </c>
      <c r="S93" s="56">
        <f>$E93*$H93</f>
        <v>6.29</v>
      </c>
      <c r="T93" s="56">
        <f>$E93*$J93</f>
        <v>56.936886703200003</v>
      </c>
    </row>
    <row r="94" spans="1:20" ht="57.75" customHeight="1">
      <c r="A94" s="123"/>
      <c r="B94" s="57"/>
      <c r="C94" s="57"/>
      <c r="D94" s="57"/>
      <c r="E94" s="57"/>
      <c r="F94" s="57"/>
      <c r="G94" s="124"/>
      <c r="H94" s="124"/>
      <c r="I94" s="124"/>
      <c r="J94" s="124"/>
      <c r="K94" s="124"/>
      <c r="L94" s="124"/>
      <c r="M94" s="57" t="s">
        <v>298</v>
      </c>
      <c r="N94" s="57" t="s">
        <v>166</v>
      </c>
      <c r="O94" s="57">
        <v>2.5</v>
      </c>
      <c r="P94" s="57">
        <f>+O94*E93</f>
        <v>2.125</v>
      </c>
      <c r="Q94" s="57">
        <v>4</v>
      </c>
      <c r="R94" s="57"/>
      <c r="S94" s="57"/>
      <c r="T94" s="57"/>
    </row>
    <row r="95" spans="1:20" ht="68.25" customHeight="1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 t="s">
        <v>299</v>
      </c>
      <c r="N95" s="57" t="s">
        <v>166</v>
      </c>
      <c r="O95" s="57">
        <v>12.2</v>
      </c>
      <c r="P95" s="57">
        <f>+O95*E93</f>
        <v>10.37</v>
      </c>
      <c r="Q95" s="57">
        <v>4</v>
      </c>
      <c r="R95" s="57"/>
      <c r="S95" s="57"/>
      <c r="T95" s="57"/>
    </row>
    <row r="96" spans="1:20" ht="15" customHeight="1">
      <c r="A96" s="123"/>
      <c r="B96" s="57"/>
      <c r="C96" s="57"/>
      <c r="D96" s="57"/>
      <c r="E96" s="57"/>
      <c r="F96" s="57"/>
      <c r="G96" s="124"/>
      <c r="H96" s="124"/>
      <c r="I96" s="124"/>
      <c r="J96" s="124"/>
      <c r="K96" s="124"/>
      <c r="L96" s="124"/>
      <c r="M96" s="57" t="s">
        <v>445</v>
      </c>
      <c r="N96" s="57" t="s">
        <v>166</v>
      </c>
      <c r="O96" s="57">
        <v>2</v>
      </c>
      <c r="P96" s="57">
        <f>+O96*E93</f>
        <v>1.7</v>
      </c>
      <c r="Q96" s="57">
        <v>0.18</v>
      </c>
      <c r="R96" s="57"/>
      <c r="S96" s="57"/>
      <c r="T96" s="57"/>
    </row>
    <row r="97" spans="1:20">
      <c r="A97" s="144"/>
      <c r="B97" s="145"/>
      <c r="C97" s="145"/>
      <c r="D97" s="145"/>
      <c r="E97" s="145"/>
      <c r="F97" s="145"/>
      <c r="G97" s="146"/>
      <c r="H97" s="146"/>
      <c r="I97" s="146"/>
      <c r="J97" s="146"/>
      <c r="K97" s="146"/>
      <c r="L97" s="146"/>
      <c r="M97" s="145"/>
      <c r="N97" s="145"/>
      <c r="O97" s="145"/>
      <c r="P97" s="145"/>
      <c r="Q97" s="145"/>
      <c r="R97" s="57"/>
      <c r="S97" s="57"/>
      <c r="T97" s="57"/>
    </row>
    <row r="98" spans="1:20" ht="58.5" customHeight="1">
      <c r="A98" s="120">
        <v>28</v>
      </c>
      <c r="B98" s="56" t="s">
        <v>301</v>
      </c>
      <c r="C98" s="56" t="s">
        <v>449</v>
      </c>
      <c r="D98" s="120" t="s">
        <v>167</v>
      </c>
      <c r="E98" s="56">
        <v>0.85</v>
      </c>
      <c r="F98" s="56">
        <v>10.85</v>
      </c>
      <c r="G98" s="121">
        <f>2397.17/1000*F98</f>
        <v>26.009294499999999</v>
      </c>
      <c r="H98" s="121">
        <v>0</v>
      </c>
      <c r="I98" s="121">
        <f>3092.63/1000*H98</f>
        <v>0</v>
      </c>
      <c r="J98" s="121">
        <f>1.0572*1.05*1.02*(O99*Q99+O100*Q100+O101*Q101)</f>
        <v>312.84376956000006</v>
      </c>
      <c r="K98" s="121">
        <f>G98+I98+J98</f>
        <v>338.85306406000007</v>
      </c>
      <c r="L98" s="121">
        <f>K98*E98</f>
        <v>288.02510445100006</v>
      </c>
      <c r="M98" s="56"/>
      <c r="N98" s="56"/>
      <c r="O98" s="56"/>
      <c r="P98" s="56"/>
      <c r="Q98" s="56"/>
      <c r="R98" s="56">
        <f>$E98*$F98</f>
        <v>9.2225000000000001</v>
      </c>
      <c r="S98" s="56">
        <f>$E98*$H98</f>
        <v>0</v>
      </c>
      <c r="T98" s="56">
        <f>$E98*$J98</f>
        <v>265.91720412600006</v>
      </c>
    </row>
    <row r="99" spans="1:20" ht="27.75" customHeight="1">
      <c r="A99" s="123"/>
      <c r="B99" s="57"/>
      <c r="C99" s="57"/>
      <c r="D99" s="57"/>
      <c r="E99" s="57"/>
      <c r="F99" s="57"/>
      <c r="G99" s="124"/>
      <c r="H99" s="124"/>
      <c r="I99" s="124"/>
      <c r="J99" s="124"/>
      <c r="K99" s="124"/>
      <c r="L99" s="124"/>
      <c r="M99" s="57" t="s">
        <v>303</v>
      </c>
      <c r="N99" s="57" t="s">
        <v>161</v>
      </c>
      <c r="O99" s="57">
        <v>0.06</v>
      </c>
      <c r="P99" s="57">
        <f>+O99*E98</f>
        <v>5.0999999999999997E-2</v>
      </c>
      <c r="Q99" s="57">
        <v>165</v>
      </c>
      <c r="R99" s="57"/>
      <c r="S99" s="57"/>
      <c r="T99" s="57"/>
    </row>
    <row r="100" spans="1:20" ht="33.75" customHeight="1">
      <c r="A100" s="123"/>
      <c r="B100" s="57"/>
      <c r="C100" s="57"/>
      <c r="D100" s="57"/>
      <c r="E100" s="57"/>
      <c r="F100" s="57"/>
      <c r="G100" s="124"/>
      <c r="H100" s="124"/>
      <c r="I100" s="124"/>
      <c r="J100" s="124"/>
      <c r="K100" s="124"/>
      <c r="L100" s="124"/>
      <c r="M100" s="57" t="s">
        <v>407</v>
      </c>
      <c r="N100" s="57" t="s">
        <v>166</v>
      </c>
      <c r="O100" s="57">
        <v>0.5</v>
      </c>
      <c r="P100" s="57">
        <f>+O100*E98</f>
        <v>0.42499999999999999</v>
      </c>
      <c r="Q100" s="57">
        <v>7</v>
      </c>
      <c r="R100" s="57"/>
      <c r="S100" s="57"/>
      <c r="T100" s="57"/>
    </row>
    <row r="101" spans="1:20" ht="60" customHeight="1">
      <c r="A101" s="123"/>
      <c r="B101" s="57"/>
      <c r="C101" s="57"/>
      <c r="D101" s="57"/>
      <c r="E101" s="57"/>
      <c r="F101" s="57"/>
      <c r="G101" s="124"/>
      <c r="H101" s="124"/>
      <c r="I101" s="124"/>
      <c r="J101" s="124"/>
      <c r="K101" s="124"/>
      <c r="L101" s="124"/>
      <c r="M101" s="57" t="s">
        <v>446</v>
      </c>
      <c r="N101" s="57" t="s">
        <v>161</v>
      </c>
      <c r="O101" s="57">
        <v>9.56</v>
      </c>
      <c r="P101" s="57">
        <f>+O101*E98</f>
        <v>8.1259999999999994</v>
      </c>
      <c r="Q101" s="57">
        <v>27.5</v>
      </c>
      <c r="R101" s="57"/>
      <c r="S101" s="57"/>
      <c r="T101" s="57"/>
    </row>
    <row r="102" spans="1:20">
      <c r="A102" s="123"/>
      <c r="B102" s="57"/>
      <c r="C102" s="57"/>
      <c r="D102" s="57"/>
      <c r="E102" s="57"/>
      <c r="F102" s="57"/>
      <c r="G102" s="124"/>
      <c r="H102" s="124"/>
      <c r="I102" s="124"/>
      <c r="J102" s="124"/>
      <c r="K102" s="124"/>
      <c r="L102" s="124"/>
      <c r="M102" s="57"/>
      <c r="N102" s="57"/>
      <c r="O102" s="57"/>
      <c r="P102" s="57"/>
      <c r="Q102" s="57"/>
      <c r="R102" s="57"/>
      <c r="S102" s="57"/>
      <c r="T102" s="57"/>
    </row>
    <row r="103" spans="1:20" ht="36">
      <c r="A103" s="120">
        <v>29</v>
      </c>
      <c r="B103" s="56"/>
      <c r="C103" s="464" t="s">
        <v>450</v>
      </c>
      <c r="D103" s="120"/>
      <c r="E103" s="56"/>
      <c r="F103" s="56"/>
      <c r="G103" s="121"/>
      <c r="H103" s="121"/>
      <c r="I103" s="121"/>
      <c r="J103" s="121"/>
      <c r="K103" s="121"/>
      <c r="L103" s="121"/>
      <c r="M103" s="56"/>
      <c r="N103" s="56"/>
      <c r="O103" s="56"/>
      <c r="P103" s="56"/>
      <c r="Q103" s="56"/>
      <c r="R103" s="56">
        <f>$E103*$F103</f>
        <v>0</v>
      </c>
      <c r="S103" s="56">
        <f>$E103*$H103</f>
        <v>0</v>
      </c>
      <c r="T103" s="56">
        <f>$E103*$J103</f>
        <v>0</v>
      </c>
    </row>
    <row r="104" spans="1:20">
      <c r="A104" s="123"/>
      <c r="B104" s="57"/>
      <c r="C104" s="57" t="s">
        <v>272</v>
      </c>
      <c r="D104" s="57"/>
      <c r="E104" s="57"/>
      <c r="F104" s="57"/>
      <c r="G104" s="124"/>
      <c r="H104" s="124"/>
      <c r="I104" s="124"/>
      <c r="J104" s="124"/>
      <c r="K104" s="124"/>
      <c r="L104" s="124"/>
      <c r="M104" s="57"/>
      <c r="N104" s="57"/>
      <c r="O104" s="57"/>
      <c r="P104" s="57"/>
      <c r="Q104" s="57"/>
      <c r="R104" s="57"/>
      <c r="S104" s="57"/>
      <c r="T104" s="57"/>
    </row>
    <row r="105" spans="1:20" ht="24">
      <c r="A105" s="120">
        <v>30</v>
      </c>
      <c r="B105" s="56" t="s">
        <v>209</v>
      </c>
      <c r="C105" s="56" t="s">
        <v>248</v>
      </c>
      <c r="D105" s="120" t="s">
        <v>166</v>
      </c>
      <c r="E105" s="56">
        <v>0.24</v>
      </c>
      <c r="F105" s="56">
        <v>1.94</v>
      </c>
      <c r="G105" s="121">
        <f>2397.17/1000*F105</f>
        <v>4.6505098</v>
      </c>
      <c r="H105" s="121">
        <v>0</v>
      </c>
      <c r="I105" s="121">
        <f>3092.63/1000*H105</f>
        <v>0</v>
      </c>
      <c r="J105" s="121">
        <f>1.0572*1.05*1.02*0</f>
        <v>0</v>
      </c>
      <c r="K105" s="121">
        <f>G105+I105+J105</f>
        <v>4.6505098</v>
      </c>
      <c r="L105" s="121">
        <f>K105*E105</f>
        <v>1.1161223519999999</v>
      </c>
      <c r="M105" s="56"/>
      <c r="N105" s="56"/>
      <c r="O105" s="56"/>
      <c r="P105" s="56"/>
      <c r="Q105" s="56"/>
      <c r="R105" s="56">
        <f>$E105*$F105</f>
        <v>0.46559999999999996</v>
      </c>
      <c r="S105" s="56">
        <f>$E105*$H105</f>
        <v>0</v>
      </c>
      <c r="T105" s="56">
        <f>$E105*$J105</f>
        <v>0</v>
      </c>
    </row>
    <row r="106" spans="1:20">
      <c r="A106" s="123"/>
      <c r="B106" s="57"/>
      <c r="C106" s="57"/>
      <c r="D106" s="57"/>
      <c r="E106" s="57"/>
      <c r="F106" s="57"/>
      <c r="G106" s="124"/>
      <c r="H106" s="124"/>
      <c r="I106" s="124"/>
      <c r="J106" s="124"/>
      <c r="K106" s="124"/>
      <c r="L106" s="124"/>
      <c r="M106" s="57"/>
      <c r="N106" s="57"/>
      <c r="O106" s="57"/>
      <c r="P106" s="57"/>
      <c r="Q106" s="57"/>
      <c r="R106" s="57"/>
      <c r="S106" s="57"/>
      <c r="T106" s="57"/>
    </row>
    <row r="107" spans="1:20" ht="36">
      <c r="A107" s="120">
        <v>31</v>
      </c>
      <c r="B107" s="56" t="s">
        <v>165</v>
      </c>
      <c r="C107" s="56" t="s">
        <v>172</v>
      </c>
      <c r="D107" s="120" t="s">
        <v>166</v>
      </c>
      <c r="E107" s="56">
        <v>0.06</v>
      </c>
      <c r="F107" s="56">
        <v>1.82</v>
      </c>
      <c r="G107" s="121">
        <f>2397.17/1000*F107</f>
        <v>4.3628494</v>
      </c>
      <c r="H107" s="121">
        <v>1.06</v>
      </c>
      <c r="I107" s="121">
        <f>3092.63/1000*H107</f>
        <v>3.2781878000000004</v>
      </c>
      <c r="J107" s="121">
        <f>1.0572*1.05*1.02*(O108*Q108)</f>
        <v>5.6160155520000004</v>
      </c>
      <c r="K107" s="121">
        <f>G107+I107+J107</f>
        <v>13.257052752</v>
      </c>
      <c r="L107" s="121">
        <f>K107*E107</f>
        <v>0.79542316512</v>
      </c>
      <c r="M107" s="56"/>
      <c r="N107" s="56"/>
      <c r="O107" s="56"/>
      <c r="P107" s="56"/>
      <c r="Q107" s="56"/>
      <c r="R107" s="56">
        <f>$E107*$F107</f>
        <v>0.10920000000000001</v>
      </c>
      <c r="S107" s="56">
        <f>$E107*$H107</f>
        <v>6.3600000000000004E-2</v>
      </c>
      <c r="T107" s="56">
        <f>$E107*$J107</f>
        <v>0.33696093312000003</v>
      </c>
    </row>
    <row r="108" spans="1:20" ht="105.75" customHeight="1">
      <c r="A108" s="123"/>
      <c r="B108" s="57"/>
      <c r="C108" s="57"/>
      <c r="D108" s="57"/>
      <c r="E108" s="57"/>
      <c r="F108" s="57"/>
      <c r="G108" s="124"/>
      <c r="H108" s="124"/>
      <c r="I108" s="124"/>
      <c r="J108" s="124"/>
      <c r="K108" s="124"/>
      <c r="L108" s="124"/>
      <c r="M108" s="57" t="s">
        <v>244</v>
      </c>
      <c r="N108" s="57" t="s">
        <v>166</v>
      </c>
      <c r="O108" s="57">
        <v>1.24</v>
      </c>
      <c r="P108" s="57">
        <f>+O108*E107</f>
        <v>7.4399999999999994E-2</v>
      </c>
      <c r="Q108" s="57">
        <v>4</v>
      </c>
      <c r="R108" s="57"/>
      <c r="S108" s="57"/>
      <c r="T108" s="57"/>
    </row>
    <row r="109" spans="1:20">
      <c r="A109" s="123"/>
      <c r="B109" s="57"/>
      <c r="C109" s="57"/>
      <c r="D109" s="57"/>
      <c r="E109" s="57"/>
      <c r="F109" s="57"/>
      <c r="G109" s="124"/>
      <c r="H109" s="124"/>
      <c r="I109" s="124"/>
      <c r="J109" s="124"/>
      <c r="K109" s="124"/>
      <c r="L109" s="124"/>
      <c r="M109" s="57"/>
      <c r="N109" s="57"/>
      <c r="O109" s="57"/>
      <c r="P109" s="57"/>
      <c r="Q109" s="57"/>
      <c r="R109" s="57"/>
      <c r="S109" s="57"/>
      <c r="T109" s="57"/>
    </row>
    <row r="110" spans="1:20" ht="65.25" customHeight="1">
      <c r="A110" s="120">
        <v>32</v>
      </c>
      <c r="B110" s="56" t="s">
        <v>169</v>
      </c>
      <c r="C110" s="56" t="s">
        <v>349</v>
      </c>
      <c r="D110" s="120" t="s">
        <v>166</v>
      </c>
      <c r="E110" s="56">
        <v>0.12</v>
      </c>
      <c r="F110" s="56">
        <v>0.7</v>
      </c>
      <c r="G110" s="121">
        <f>2397.17/1000*F110</f>
        <v>1.6780189999999999</v>
      </c>
      <c r="H110" s="121">
        <v>0.28000000000000003</v>
      </c>
      <c r="I110" s="121">
        <f>3092.63/1000*H110</f>
        <v>0.86593640000000016</v>
      </c>
      <c r="J110" s="121">
        <f>1.0572*1.05*1.02*(O111*Q111)</f>
        <v>33.746365709280006</v>
      </c>
      <c r="K110" s="121">
        <f>G110+I110+J110</f>
        <v>36.290321109280008</v>
      </c>
      <c r="L110" s="121">
        <f>K110*E110</f>
        <v>4.3548385331136004</v>
      </c>
      <c r="M110" s="56"/>
      <c r="N110" s="56"/>
      <c r="O110" s="56"/>
      <c r="P110" s="56"/>
      <c r="Q110" s="56"/>
      <c r="R110" s="56">
        <f>$E110*$F110</f>
        <v>8.3999999999999991E-2</v>
      </c>
      <c r="S110" s="56">
        <f>$E110*$H110</f>
        <v>3.3600000000000005E-2</v>
      </c>
      <c r="T110" s="56">
        <f>$E110*$J110</f>
        <v>4.0495638851136002</v>
      </c>
    </row>
    <row r="111" spans="1:20" ht="36">
      <c r="A111" s="123"/>
      <c r="B111" s="57"/>
      <c r="C111" s="57"/>
      <c r="D111" s="57"/>
      <c r="E111" s="57"/>
      <c r="F111" s="57"/>
      <c r="G111" s="124"/>
      <c r="H111" s="124"/>
      <c r="I111" s="124"/>
      <c r="J111" s="124"/>
      <c r="K111" s="124"/>
      <c r="L111" s="124"/>
      <c r="M111" s="57" t="s">
        <v>350</v>
      </c>
      <c r="N111" s="57" t="s">
        <v>166</v>
      </c>
      <c r="O111" s="57">
        <v>1.02</v>
      </c>
      <c r="P111" s="57">
        <f>+O111*E110</f>
        <v>0.12239999999999999</v>
      </c>
      <c r="Q111" s="57">
        <v>29.22</v>
      </c>
      <c r="R111" s="57"/>
      <c r="S111" s="57"/>
      <c r="T111" s="57"/>
    </row>
    <row r="112" spans="1:20">
      <c r="A112" s="123"/>
      <c r="B112" s="57"/>
      <c r="C112" s="57"/>
      <c r="D112" s="57"/>
      <c r="E112" s="57"/>
      <c r="F112" s="57"/>
      <c r="G112" s="124"/>
      <c r="H112" s="124"/>
      <c r="I112" s="124"/>
      <c r="J112" s="124"/>
      <c r="K112" s="124"/>
      <c r="L112" s="124"/>
      <c r="M112" s="57"/>
      <c r="N112" s="57"/>
      <c r="O112" s="57"/>
      <c r="P112" s="57"/>
      <c r="Q112" s="57"/>
      <c r="R112" s="57"/>
      <c r="S112" s="57"/>
      <c r="T112" s="57"/>
    </row>
    <row r="113" spans="1:20" ht="50.25" customHeight="1">
      <c r="A113" s="120">
        <v>33</v>
      </c>
      <c r="B113" s="56" t="s">
        <v>343</v>
      </c>
      <c r="C113" s="56" t="s">
        <v>425</v>
      </c>
      <c r="D113" s="120" t="s">
        <v>161</v>
      </c>
      <c r="E113" s="56">
        <v>0.03</v>
      </c>
      <c r="F113" s="56">
        <v>54.2</v>
      </c>
      <c r="G113" s="121">
        <f>2397.17/1000*F113</f>
        <v>129.926614</v>
      </c>
      <c r="H113" s="121">
        <v>24.4</v>
      </c>
      <c r="I113" s="121">
        <f>3092.63/1000*H113</f>
        <v>75.460172</v>
      </c>
      <c r="J113" s="121">
        <f>1.0572*1.05*1.02*(O114*Q114+O115*Q115)</f>
        <v>1723.3100383590001</v>
      </c>
      <c r="K113" s="121">
        <f>G113+I113+J113</f>
        <v>1928.6968243590002</v>
      </c>
      <c r="L113" s="121">
        <f>K113*E113</f>
        <v>57.860904730770002</v>
      </c>
      <c r="M113" s="56"/>
      <c r="N113" s="56"/>
      <c r="O113" s="56"/>
      <c r="P113" s="56"/>
      <c r="Q113" s="56"/>
      <c r="R113" s="56">
        <f>$E113*$F113</f>
        <v>1.6260000000000001</v>
      </c>
      <c r="S113" s="56">
        <f>$E113*$H113</f>
        <v>0.73199999999999998</v>
      </c>
      <c r="T113" s="56">
        <f>$E113*$J113</f>
        <v>51.699301150770005</v>
      </c>
    </row>
    <row r="114" spans="1:20" ht="28.5" customHeight="1">
      <c r="A114" s="123"/>
      <c r="B114" s="57"/>
      <c r="C114" s="57"/>
      <c r="D114" s="57"/>
      <c r="E114" s="57"/>
      <c r="F114" s="57"/>
      <c r="G114" s="124"/>
      <c r="H114" s="124"/>
      <c r="I114" s="124"/>
      <c r="J114" s="124"/>
      <c r="K114" s="124"/>
      <c r="L114" s="124"/>
      <c r="M114" s="57" t="s">
        <v>263</v>
      </c>
      <c r="N114" s="57" t="s">
        <v>171</v>
      </c>
      <c r="O114" s="57">
        <v>66.667000000000002</v>
      </c>
      <c r="P114" s="57">
        <f>+O114*E113</f>
        <v>2.0000100000000001</v>
      </c>
      <c r="Q114" s="57">
        <v>22.5</v>
      </c>
      <c r="R114" s="57"/>
      <c r="S114" s="57"/>
      <c r="T114" s="57"/>
    </row>
    <row r="115" spans="1:20" ht="64.5" customHeight="1">
      <c r="A115" s="123"/>
      <c r="B115" s="57"/>
      <c r="C115" s="57"/>
      <c r="D115" s="57"/>
      <c r="E115" s="57"/>
      <c r="F115" s="57"/>
      <c r="G115" s="124"/>
      <c r="H115" s="124"/>
      <c r="I115" s="124"/>
      <c r="J115" s="124"/>
      <c r="K115" s="124"/>
      <c r="L115" s="124"/>
      <c r="M115" s="57" t="s">
        <v>426</v>
      </c>
      <c r="N115" s="57" t="s">
        <v>170</v>
      </c>
      <c r="O115" s="57">
        <v>22</v>
      </c>
      <c r="P115" s="57">
        <f>+O115*E113</f>
        <v>0.65999999999999992</v>
      </c>
      <c r="Q115" s="57">
        <v>1</v>
      </c>
      <c r="R115" s="57"/>
      <c r="S115" s="57"/>
      <c r="T115" s="57"/>
    </row>
    <row r="116" spans="1:20" ht="36">
      <c r="A116" s="120">
        <v>34</v>
      </c>
      <c r="B116" s="56" t="s">
        <v>173</v>
      </c>
      <c r="C116" s="56" t="s">
        <v>174</v>
      </c>
      <c r="D116" s="120" t="s">
        <v>161</v>
      </c>
      <c r="E116" s="56">
        <v>0.35</v>
      </c>
      <c r="F116" s="56">
        <v>0</v>
      </c>
      <c r="G116" s="121">
        <f>2397.17/1000*F116</f>
        <v>0</v>
      </c>
      <c r="H116" s="121">
        <v>0.18</v>
      </c>
      <c r="I116" s="121">
        <f>3092.63/1000*H116</f>
        <v>0.55667339999999998</v>
      </c>
      <c r="J116" s="121">
        <f>1.0572*1.05*1.02*0</f>
        <v>0</v>
      </c>
      <c r="K116" s="121">
        <f>G116+I116+J116</f>
        <v>0.55667339999999998</v>
      </c>
      <c r="L116" s="121">
        <f>K116*E116</f>
        <v>0.19483568999999998</v>
      </c>
      <c r="M116" s="56"/>
      <c r="N116" s="56"/>
      <c r="O116" s="56"/>
      <c r="P116" s="56"/>
      <c r="Q116" s="56"/>
      <c r="R116" s="56">
        <f>$E116*$F116</f>
        <v>0</v>
      </c>
      <c r="S116" s="56">
        <f>$E116*$H116</f>
        <v>6.3E-2</v>
      </c>
      <c r="T116" s="56">
        <f>$E116*$J116</f>
        <v>0</v>
      </c>
    </row>
    <row r="117" spans="1:20">
      <c r="A117" s="123"/>
      <c r="B117" s="57"/>
      <c r="C117" s="57"/>
      <c r="D117" s="57"/>
      <c r="E117" s="57"/>
      <c r="F117" s="57"/>
      <c r="G117" s="124"/>
      <c r="H117" s="124"/>
      <c r="I117" s="124"/>
      <c r="J117" s="124"/>
      <c r="K117" s="124"/>
      <c r="L117" s="124"/>
      <c r="M117" s="57"/>
      <c r="N117" s="57"/>
      <c r="O117" s="57"/>
      <c r="P117" s="57"/>
      <c r="Q117" s="57"/>
      <c r="R117" s="57"/>
      <c r="S117" s="57"/>
      <c r="T117" s="57"/>
    </row>
    <row r="118" spans="1:20" ht="36">
      <c r="A118" s="120">
        <v>35</v>
      </c>
      <c r="B118" s="56" t="s">
        <v>163</v>
      </c>
      <c r="C118" s="56" t="s">
        <v>451</v>
      </c>
      <c r="D118" s="120" t="s">
        <v>161</v>
      </c>
      <c r="E118" s="56">
        <v>0.35</v>
      </c>
      <c r="F118" s="56">
        <v>0</v>
      </c>
      <c r="G118" s="121">
        <f>2397.17/1000*F118</f>
        <v>0</v>
      </c>
      <c r="H118" s="121">
        <v>0.9</v>
      </c>
      <c r="I118" s="121">
        <f>3092.63/1000*H118</f>
        <v>2.7833670000000001</v>
      </c>
      <c r="J118" s="121">
        <f>1.0572*1.05*1.02*0</f>
        <v>0</v>
      </c>
      <c r="K118" s="121">
        <f>G118+I118+J118</f>
        <v>2.7833670000000001</v>
      </c>
      <c r="L118" s="121">
        <f>K118*E118</f>
        <v>0.97417845000000003</v>
      </c>
      <c r="M118" s="56"/>
      <c r="N118" s="56"/>
      <c r="O118" s="56"/>
      <c r="P118" s="56"/>
      <c r="Q118" s="56"/>
      <c r="R118" s="56">
        <f>$E118*$F118</f>
        <v>0</v>
      </c>
      <c r="S118" s="56">
        <f>$E118*$H118</f>
        <v>0.315</v>
      </c>
      <c r="T118" s="56">
        <f>$E118*$J118</f>
        <v>0</v>
      </c>
    </row>
    <row r="119" spans="1:20">
      <c r="A119" s="144"/>
      <c r="B119" s="145"/>
      <c r="C119" s="145"/>
      <c r="D119" s="145"/>
      <c r="E119" s="145"/>
      <c r="F119" s="145"/>
      <c r="G119" s="146"/>
      <c r="H119" s="146"/>
      <c r="I119" s="146"/>
      <c r="J119" s="146"/>
      <c r="K119" s="146"/>
      <c r="L119" s="146"/>
      <c r="M119" s="145"/>
      <c r="N119" s="145"/>
      <c r="O119" s="145"/>
      <c r="P119" s="145"/>
      <c r="Q119" s="145"/>
      <c r="R119" s="57"/>
      <c r="S119" s="57"/>
      <c r="T119" s="57"/>
    </row>
    <row r="120" spans="1:20" ht="59.25" customHeight="1">
      <c r="A120" s="120">
        <v>36</v>
      </c>
      <c r="B120" s="56" t="s">
        <v>175</v>
      </c>
      <c r="C120" s="56" t="s">
        <v>176</v>
      </c>
      <c r="D120" s="120" t="s">
        <v>177</v>
      </c>
      <c r="E120" s="56">
        <v>1E-3</v>
      </c>
      <c r="F120" s="56">
        <v>1.59</v>
      </c>
      <c r="G120" s="121">
        <f>2397.17/1000*F120</f>
        <v>3.8115003000000001</v>
      </c>
      <c r="H120" s="121">
        <v>12.34</v>
      </c>
      <c r="I120" s="121">
        <f>3092.63/1000*H120</f>
        <v>38.163054200000005</v>
      </c>
      <c r="J120" s="121">
        <f>1.0572*1.05*1.02*0</f>
        <v>0</v>
      </c>
      <c r="K120" s="121">
        <f>G120+I120+J120</f>
        <v>41.974554500000004</v>
      </c>
      <c r="L120" s="121">
        <f>K120*E120</f>
        <v>4.1974554500000004E-2</v>
      </c>
      <c r="M120" s="56"/>
      <c r="N120" s="56"/>
      <c r="O120" s="56"/>
      <c r="P120" s="56"/>
      <c r="Q120" s="56"/>
      <c r="R120" s="56">
        <f>$E120*$F120</f>
        <v>1.5900000000000001E-3</v>
      </c>
      <c r="S120" s="56">
        <f>$E120*$H120</f>
        <v>1.234E-2</v>
      </c>
      <c r="T120" s="56">
        <f>$E120*$J120</f>
        <v>0</v>
      </c>
    </row>
    <row r="121" spans="1:20">
      <c r="A121" s="123"/>
      <c r="B121" s="57"/>
      <c r="C121" s="57"/>
      <c r="D121" s="57"/>
      <c r="E121" s="57"/>
      <c r="F121" s="57"/>
      <c r="G121" s="124"/>
      <c r="H121" s="124"/>
      <c r="I121" s="124"/>
      <c r="J121" s="124"/>
      <c r="K121" s="124"/>
      <c r="L121" s="124"/>
      <c r="M121" s="57"/>
      <c r="N121" s="57"/>
      <c r="O121" s="57"/>
      <c r="P121" s="57"/>
      <c r="Q121" s="57"/>
      <c r="R121" s="57"/>
      <c r="S121" s="57"/>
      <c r="T121" s="57"/>
    </row>
    <row r="122" spans="1:20" ht="24">
      <c r="A122" s="120">
        <v>37</v>
      </c>
      <c r="B122" s="56" t="s">
        <v>283</v>
      </c>
      <c r="C122" s="56" t="s">
        <v>284</v>
      </c>
      <c r="D122" s="120" t="s">
        <v>166</v>
      </c>
      <c r="E122" s="56">
        <v>0.06</v>
      </c>
      <c r="F122" s="56">
        <v>0.56200000000000006</v>
      </c>
      <c r="G122" s="121">
        <f>2397.17/1000*F122</f>
        <v>1.3472095400000001</v>
      </c>
      <c r="H122" s="121">
        <v>0</v>
      </c>
      <c r="I122" s="121">
        <f>3092.63/1000*H122</f>
        <v>0</v>
      </c>
      <c r="J122" s="121">
        <f>1.0572*1.05*1.02*0</f>
        <v>0</v>
      </c>
      <c r="K122" s="440">
        <f>G122+I122+J122</f>
        <v>1.3472095400000001</v>
      </c>
      <c r="L122" s="121">
        <f>K122*E122</f>
        <v>8.0832572400000011E-2</v>
      </c>
      <c r="M122" s="56"/>
      <c r="N122" s="56"/>
      <c r="O122" s="56"/>
      <c r="P122" s="56"/>
      <c r="Q122" s="56"/>
      <c r="R122" s="56">
        <f>$E122*$F122</f>
        <v>3.372E-2</v>
      </c>
      <c r="S122" s="56">
        <f>$E122*$H122</f>
        <v>0</v>
      </c>
      <c r="T122" s="56">
        <f>$E122*$J122</f>
        <v>0</v>
      </c>
    </row>
    <row r="123" spans="1:20">
      <c r="A123" s="123"/>
      <c r="B123" s="57"/>
      <c r="C123" s="57"/>
      <c r="D123" s="57"/>
      <c r="E123" s="57" t="s">
        <v>272</v>
      </c>
      <c r="F123" s="57"/>
      <c r="G123" s="124"/>
      <c r="H123" s="124"/>
      <c r="I123" s="124"/>
      <c r="J123" s="124"/>
      <c r="K123" s="441"/>
      <c r="L123" s="124"/>
      <c r="M123" s="57"/>
      <c r="N123" s="57"/>
      <c r="O123" s="57"/>
      <c r="P123" s="57"/>
      <c r="Q123" s="57"/>
      <c r="R123" s="57"/>
      <c r="S123" s="57"/>
      <c r="T123" s="57"/>
    </row>
    <row r="124" spans="1:20" ht="38.25">
      <c r="A124" s="120">
        <v>38</v>
      </c>
      <c r="B124" s="56"/>
      <c r="C124" s="59" t="s">
        <v>452</v>
      </c>
      <c r="D124" s="120"/>
      <c r="E124" s="56"/>
      <c r="F124" s="56"/>
      <c r="G124" s="121"/>
      <c r="H124" s="121"/>
      <c r="I124" s="121"/>
      <c r="J124" s="121"/>
      <c r="K124" s="121"/>
      <c r="L124" s="121"/>
      <c r="M124" s="56"/>
      <c r="N124" s="56"/>
      <c r="O124" s="56"/>
      <c r="P124" s="56"/>
      <c r="Q124" s="56"/>
      <c r="R124" s="56">
        <f>$E124*$F124</f>
        <v>0</v>
      </c>
      <c r="S124" s="56">
        <f>$E124*$H124</f>
        <v>0</v>
      </c>
      <c r="T124" s="56">
        <f>$E124*$J124</f>
        <v>0</v>
      </c>
    </row>
    <row r="125" spans="1:20">
      <c r="A125" s="123"/>
      <c r="B125" s="57"/>
      <c r="C125" s="57"/>
      <c r="D125" s="57"/>
      <c r="E125" s="57"/>
      <c r="F125" s="57"/>
      <c r="G125" s="124"/>
      <c r="H125" s="124"/>
      <c r="I125" s="124"/>
      <c r="J125" s="124"/>
      <c r="K125" s="124"/>
      <c r="L125" s="124"/>
      <c r="M125" s="57"/>
      <c r="N125" s="57"/>
      <c r="O125" s="57"/>
      <c r="P125" s="57"/>
      <c r="Q125" s="57"/>
      <c r="R125" s="57"/>
      <c r="S125" s="57"/>
      <c r="T125" s="57"/>
    </row>
    <row r="126" spans="1:20" ht="24">
      <c r="A126" s="120">
        <v>39</v>
      </c>
      <c r="B126" s="56" t="s">
        <v>209</v>
      </c>
      <c r="C126" s="56" t="s">
        <v>344</v>
      </c>
      <c r="D126" s="120" t="s">
        <v>166</v>
      </c>
      <c r="E126" s="56">
        <v>0.43</v>
      </c>
      <c r="F126" s="56">
        <v>1.94</v>
      </c>
      <c r="G126" s="121">
        <f>2397.17/1000*F126</f>
        <v>4.6505098</v>
      </c>
      <c r="H126" s="121">
        <v>0</v>
      </c>
      <c r="I126" s="121">
        <f>3092.63/1000*H126</f>
        <v>0</v>
      </c>
      <c r="J126" s="121">
        <f>1.0572*1.05*1.02*0</f>
        <v>0</v>
      </c>
      <c r="K126" s="121">
        <f>G126+I126+J126</f>
        <v>4.6505098</v>
      </c>
      <c r="L126" s="121">
        <f>K126*E126</f>
        <v>1.999719214</v>
      </c>
      <c r="M126" s="56"/>
      <c r="N126" s="56"/>
      <c r="O126" s="56"/>
      <c r="P126" s="56"/>
      <c r="Q126" s="56"/>
      <c r="R126" s="56">
        <f>$E126*$F126</f>
        <v>0.83419999999999994</v>
      </c>
      <c r="S126" s="56">
        <f>$E126*$H126</f>
        <v>0</v>
      </c>
      <c r="T126" s="56">
        <f>$E126*$J126</f>
        <v>0</v>
      </c>
    </row>
    <row r="127" spans="1:20">
      <c r="A127" s="123"/>
      <c r="B127" s="57"/>
      <c r="C127" s="57"/>
      <c r="D127" s="57"/>
      <c r="E127" s="57" t="s">
        <v>345</v>
      </c>
      <c r="F127" s="57"/>
      <c r="G127" s="124"/>
      <c r="H127" s="124"/>
      <c r="I127" s="124"/>
      <c r="J127" s="124"/>
      <c r="K127" s="124"/>
      <c r="L127" s="124"/>
      <c r="M127" s="57"/>
      <c r="N127" s="57"/>
      <c r="O127" s="57"/>
      <c r="P127" s="57"/>
      <c r="Q127" s="57"/>
      <c r="R127" s="57"/>
      <c r="S127" s="57"/>
      <c r="T127" s="57"/>
    </row>
    <row r="128" spans="1:20" ht="36">
      <c r="A128" s="120">
        <v>40</v>
      </c>
      <c r="B128" s="56" t="s">
        <v>165</v>
      </c>
      <c r="C128" s="56" t="s">
        <v>172</v>
      </c>
      <c r="D128" s="120" t="s">
        <v>166</v>
      </c>
      <c r="E128" s="56">
        <v>0.11</v>
      </c>
      <c r="F128" s="56">
        <v>1.82</v>
      </c>
      <c r="G128" s="121">
        <f>2397.17/1000*F128</f>
        <v>4.3628494</v>
      </c>
      <c r="H128" s="121">
        <v>1.06</v>
      </c>
      <c r="I128" s="121">
        <f>3092.63/1000*H128</f>
        <v>3.2781878000000004</v>
      </c>
      <c r="J128" s="121">
        <f>1.0572*1.05*1.02*(O129*Q129)</f>
        <v>5.6160155520000004</v>
      </c>
      <c r="K128" s="121">
        <f>G128+I128+J128</f>
        <v>13.257052752</v>
      </c>
      <c r="L128" s="121">
        <f>K128*E128</f>
        <v>1.45827580272</v>
      </c>
      <c r="M128" s="56"/>
      <c r="N128" s="56"/>
      <c r="O128" s="56"/>
      <c r="P128" s="56"/>
      <c r="Q128" s="56"/>
      <c r="R128" s="56">
        <f>$E128*$F128</f>
        <v>0.20020000000000002</v>
      </c>
      <c r="S128" s="56">
        <f>$E128*$H128</f>
        <v>0.11660000000000001</v>
      </c>
      <c r="T128" s="56">
        <f>$E128*$J128</f>
        <v>0.61776171072000008</v>
      </c>
    </row>
    <row r="129" spans="1:20" ht="106.5" customHeight="1">
      <c r="A129" s="123"/>
      <c r="B129" s="57"/>
      <c r="C129" s="57"/>
      <c r="D129" s="57"/>
      <c r="E129" s="57"/>
      <c r="F129" s="57"/>
      <c r="G129" s="124"/>
      <c r="H129" s="124"/>
      <c r="I129" s="124"/>
      <c r="J129" s="124"/>
      <c r="K129" s="124"/>
      <c r="L129" s="124"/>
      <c r="M129" s="57" t="s">
        <v>244</v>
      </c>
      <c r="N129" s="57" t="s">
        <v>166</v>
      </c>
      <c r="O129" s="57">
        <v>1.24</v>
      </c>
      <c r="P129" s="57">
        <f>+O129*E128</f>
        <v>0.13639999999999999</v>
      </c>
      <c r="Q129" s="57">
        <v>4</v>
      </c>
      <c r="R129" s="57"/>
      <c r="S129" s="57"/>
      <c r="T129" s="57"/>
    </row>
    <row r="130" spans="1:20">
      <c r="A130" s="123"/>
      <c r="B130" s="57"/>
      <c r="C130" s="57"/>
      <c r="D130" s="57"/>
      <c r="E130" s="57"/>
      <c r="F130" s="57"/>
      <c r="G130" s="124"/>
      <c r="H130" s="124"/>
      <c r="I130" s="124"/>
      <c r="J130" s="124"/>
      <c r="K130" s="124"/>
      <c r="L130" s="124"/>
      <c r="M130" s="57"/>
      <c r="N130" s="57"/>
      <c r="O130" s="57"/>
      <c r="P130" s="57"/>
      <c r="Q130" s="57"/>
      <c r="R130" s="57"/>
      <c r="S130" s="57"/>
      <c r="T130" s="57"/>
    </row>
    <row r="131" spans="1:20" ht="36">
      <c r="A131" s="120">
        <v>41</v>
      </c>
      <c r="B131" s="56" t="s">
        <v>169</v>
      </c>
      <c r="C131" s="56" t="s">
        <v>341</v>
      </c>
      <c r="D131" s="120" t="s">
        <v>166</v>
      </c>
      <c r="E131" s="56">
        <v>0.14000000000000001</v>
      </c>
      <c r="F131" s="56">
        <v>0.7</v>
      </c>
      <c r="G131" s="121">
        <f>2397.17/1000*F131</f>
        <v>1.6780189999999999</v>
      </c>
      <c r="H131" s="121">
        <v>0.28000000000000003</v>
      </c>
      <c r="I131" s="121">
        <f>3092.63/1000*H131</f>
        <v>0.86593640000000016</v>
      </c>
      <c r="J131" s="121">
        <f>1.0572*1.05*1.02*(O132*Q132)</f>
        <v>30.605020236000005</v>
      </c>
      <c r="K131" s="121">
        <f>G131+I131+J131</f>
        <v>33.148975636000003</v>
      </c>
      <c r="L131" s="121">
        <f>K131*E131</f>
        <v>4.6408565890400011</v>
      </c>
      <c r="M131" s="56"/>
      <c r="N131" s="56"/>
      <c r="O131" s="56"/>
      <c r="P131" s="56"/>
      <c r="Q131" s="56"/>
      <c r="R131" s="56">
        <f>$E131*$F131</f>
        <v>9.8000000000000004E-2</v>
      </c>
      <c r="S131" s="56">
        <f>$E131*$H131</f>
        <v>3.9200000000000006E-2</v>
      </c>
      <c r="T131" s="56">
        <f>$E131*$J131</f>
        <v>4.2847028330400008</v>
      </c>
    </row>
    <row r="132" spans="1:20" ht="36">
      <c r="A132" s="123"/>
      <c r="B132" s="57"/>
      <c r="C132" s="57"/>
      <c r="D132" s="57"/>
      <c r="E132" s="57"/>
      <c r="F132" s="57"/>
      <c r="G132" s="124"/>
      <c r="H132" s="124"/>
      <c r="I132" s="124"/>
      <c r="J132" s="124"/>
      <c r="K132" s="124"/>
      <c r="L132" s="124"/>
      <c r="M132" s="57" t="s">
        <v>342</v>
      </c>
      <c r="N132" s="57" t="s">
        <v>166</v>
      </c>
      <c r="O132" s="57">
        <v>1.02</v>
      </c>
      <c r="P132" s="57">
        <f>+O132*E131</f>
        <v>0.14280000000000001</v>
      </c>
      <c r="Q132" s="57">
        <v>26.5</v>
      </c>
      <c r="R132" s="57"/>
      <c r="S132" s="57"/>
      <c r="T132" s="57"/>
    </row>
    <row r="133" spans="1:20">
      <c r="A133" s="123"/>
      <c r="B133" s="57"/>
      <c r="C133" s="57"/>
      <c r="D133" s="57"/>
      <c r="E133" s="57"/>
      <c r="F133" s="57"/>
      <c r="G133" s="124"/>
      <c r="H133" s="124"/>
      <c r="I133" s="124"/>
      <c r="J133" s="124"/>
      <c r="K133" s="124"/>
      <c r="L133" s="124"/>
      <c r="M133" s="57"/>
      <c r="N133" s="57"/>
      <c r="O133" s="57"/>
      <c r="P133" s="57"/>
      <c r="Q133" s="57"/>
      <c r="R133" s="57"/>
      <c r="S133" s="57"/>
      <c r="T133" s="57"/>
    </row>
    <row r="134" spans="1:20" ht="54.75" customHeight="1">
      <c r="A134" s="120">
        <v>42</v>
      </c>
      <c r="B134" s="56" t="s">
        <v>343</v>
      </c>
      <c r="C134" s="56" t="s">
        <v>427</v>
      </c>
      <c r="D134" s="120" t="s">
        <v>161</v>
      </c>
      <c r="E134" s="56">
        <v>0.24</v>
      </c>
      <c r="F134" s="56">
        <v>54.2</v>
      </c>
      <c r="G134" s="121">
        <f>2397.17/1000*F134</f>
        <v>129.926614</v>
      </c>
      <c r="H134" s="121">
        <v>24.4</v>
      </c>
      <c r="I134" s="121">
        <f>3092.63/1000*H134</f>
        <v>75.460172</v>
      </c>
      <c r="J134" s="121">
        <f>1.0572*1.05*1.02*(O135*Q135+O136*Q136)</f>
        <v>868.20883007040004</v>
      </c>
      <c r="K134" s="121">
        <f>G134+I134+J134</f>
        <v>1073.5956160704</v>
      </c>
      <c r="L134" s="121">
        <f>K134*E134</f>
        <v>257.66294785689598</v>
      </c>
      <c r="M134" s="56"/>
      <c r="N134" s="56"/>
      <c r="O134" s="56"/>
      <c r="P134" s="56"/>
      <c r="Q134" s="56"/>
      <c r="R134" s="56">
        <f>$E134*$F134</f>
        <v>13.008000000000001</v>
      </c>
      <c r="S134" s="56">
        <f>$E134*$H134</f>
        <v>5.8559999999999999</v>
      </c>
      <c r="T134" s="56">
        <f>$E134*$J134</f>
        <v>208.370119216896</v>
      </c>
    </row>
    <row r="135" spans="1:20" ht="28.5" customHeight="1">
      <c r="A135" s="123"/>
      <c r="B135" s="57"/>
      <c r="C135" s="57"/>
      <c r="D135" s="57"/>
      <c r="E135" s="57"/>
      <c r="F135" s="57"/>
      <c r="G135" s="124"/>
      <c r="H135" s="124"/>
      <c r="I135" s="124"/>
      <c r="J135" s="124"/>
      <c r="K135" s="124"/>
      <c r="L135" s="124"/>
      <c r="M135" s="57" t="s">
        <v>347</v>
      </c>
      <c r="N135" s="57" t="s">
        <v>171</v>
      </c>
      <c r="O135" s="57">
        <v>12.5</v>
      </c>
      <c r="P135" s="57">
        <f>+O135*E134</f>
        <v>3</v>
      </c>
      <c r="Q135" s="57">
        <v>60</v>
      </c>
      <c r="R135" s="57"/>
      <c r="S135" s="57"/>
      <c r="T135" s="57"/>
    </row>
    <row r="136" spans="1:20" ht="64.5" customHeight="1">
      <c r="A136" s="123"/>
      <c r="B136" s="57"/>
      <c r="C136" s="57"/>
      <c r="D136" s="57"/>
      <c r="E136" s="57"/>
      <c r="F136" s="57"/>
      <c r="G136" s="124"/>
      <c r="H136" s="124"/>
      <c r="I136" s="124"/>
      <c r="J136" s="124"/>
      <c r="K136" s="124"/>
      <c r="L136" s="124"/>
      <c r="M136" s="57" t="s">
        <v>426</v>
      </c>
      <c r="N136" s="57" t="s">
        <v>170</v>
      </c>
      <c r="O136" s="57">
        <v>16.792000000000002</v>
      </c>
      <c r="P136" s="57">
        <f>+O136*E134</f>
        <v>4.0300799999999999</v>
      </c>
      <c r="Q136" s="57">
        <v>1</v>
      </c>
      <c r="R136" s="57"/>
      <c r="S136" s="57"/>
      <c r="T136" s="57"/>
    </row>
    <row r="137" spans="1:20" ht="36">
      <c r="A137" s="120">
        <v>43</v>
      </c>
      <c r="B137" s="56" t="s">
        <v>173</v>
      </c>
      <c r="C137" s="56" t="s">
        <v>174</v>
      </c>
      <c r="D137" s="120" t="s">
        <v>161</v>
      </c>
      <c r="E137" s="56">
        <v>0.49</v>
      </c>
      <c r="F137" s="56">
        <v>0</v>
      </c>
      <c r="G137" s="121">
        <f>2397.17/1000*F137</f>
        <v>0</v>
      </c>
      <c r="H137" s="121">
        <v>0.18</v>
      </c>
      <c r="I137" s="121">
        <f>3092.63/1000*H137</f>
        <v>0.55667339999999998</v>
      </c>
      <c r="J137" s="121">
        <f>1.0572*1.05*1.02*0</f>
        <v>0</v>
      </c>
      <c r="K137" s="121">
        <f>G137+I137+J137</f>
        <v>0.55667339999999998</v>
      </c>
      <c r="L137" s="121">
        <f>K137*E137</f>
        <v>0.27276996599999997</v>
      </c>
      <c r="M137" s="56"/>
      <c r="N137" s="56"/>
      <c r="O137" s="56"/>
      <c r="P137" s="56"/>
      <c r="Q137" s="56"/>
      <c r="R137" s="56">
        <f>$E137*$F137</f>
        <v>0</v>
      </c>
      <c r="S137" s="56">
        <f>$E137*$H137</f>
        <v>8.8200000000000001E-2</v>
      </c>
      <c r="T137" s="56">
        <f>$E137*$J137</f>
        <v>0</v>
      </c>
    </row>
    <row r="138" spans="1:20">
      <c r="A138" s="123"/>
      <c r="B138" s="57"/>
      <c r="C138" s="57"/>
      <c r="D138" s="57"/>
      <c r="E138" s="57"/>
      <c r="F138" s="57"/>
      <c r="G138" s="124"/>
      <c r="H138" s="124"/>
      <c r="I138" s="124"/>
      <c r="J138" s="124"/>
      <c r="K138" s="124"/>
      <c r="L138" s="124"/>
      <c r="M138" s="57"/>
      <c r="N138" s="57"/>
      <c r="O138" s="57"/>
      <c r="P138" s="57"/>
      <c r="Q138" s="57"/>
      <c r="R138" s="57"/>
      <c r="S138" s="57"/>
      <c r="T138" s="57"/>
    </row>
    <row r="139" spans="1:20" ht="36">
      <c r="A139" s="120">
        <v>44</v>
      </c>
      <c r="B139" s="56" t="s">
        <v>163</v>
      </c>
      <c r="C139" s="56" t="s">
        <v>453</v>
      </c>
      <c r="D139" s="120" t="s">
        <v>161</v>
      </c>
      <c r="E139" s="56">
        <v>0.49</v>
      </c>
      <c r="F139" s="56">
        <v>0</v>
      </c>
      <c r="G139" s="121">
        <f>2397.17/1000*F139</f>
        <v>0</v>
      </c>
      <c r="H139" s="121">
        <v>0.9</v>
      </c>
      <c r="I139" s="121">
        <f>3092.63/1000*H139</f>
        <v>2.7833670000000001</v>
      </c>
      <c r="J139" s="121">
        <f>1.0572*1.05*1.02*0</f>
        <v>0</v>
      </c>
      <c r="K139" s="121">
        <f>G139+I139+J139</f>
        <v>2.7833670000000001</v>
      </c>
      <c r="L139" s="121">
        <f>K139*E139</f>
        <v>1.3638498300000002</v>
      </c>
      <c r="M139" s="56"/>
      <c r="N139" s="56"/>
      <c r="O139" s="56"/>
      <c r="P139" s="56"/>
      <c r="Q139" s="56"/>
      <c r="R139" s="56">
        <f>$E139*$F139</f>
        <v>0</v>
      </c>
      <c r="S139" s="56">
        <f>$E139*$H139</f>
        <v>0.441</v>
      </c>
      <c r="T139" s="56">
        <f>$E139*$J139</f>
        <v>0</v>
      </c>
    </row>
    <row r="140" spans="1:20">
      <c r="A140" s="123"/>
      <c r="B140" s="57"/>
      <c r="C140" s="57"/>
      <c r="D140" s="57"/>
      <c r="E140" s="57"/>
      <c r="F140" s="57"/>
      <c r="G140" s="124"/>
      <c r="H140" s="124"/>
      <c r="I140" s="124"/>
      <c r="J140" s="124"/>
      <c r="K140" s="124"/>
      <c r="L140" s="124"/>
      <c r="M140" s="57"/>
      <c r="N140" s="57"/>
      <c r="O140" s="57"/>
      <c r="P140" s="57"/>
      <c r="Q140" s="57"/>
      <c r="R140" s="57"/>
      <c r="S140" s="57"/>
      <c r="T140" s="57"/>
    </row>
    <row r="141" spans="1:20" ht="59.25" customHeight="1">
      <c r="A141" s="120">
        <v>45</v>
      </c>
      <c r="B141" s="56" t="s">
        <v>175</v>
      </c>
      <c r="C141" s="56" t="s">
        <v>176</v>
      </c>
      <c r="D141" s="120" t="s">
        <v>177</v>
      </c>
      <c r="E141" s="56">
        <v>1E-3</v>
      </c>
      <c r="F141" s="56">
        <v>1.59</v>
      </c>
      <c r="G141" s="121">
        <f>2397.17/1000*F141</f>
        <v>3.8115003000000001</v>
      </c>
      <c r="H141" s="121">
        <v>12.34</v>
      </c>
      <c r="I141" s="121">
        <f>3092.63/1000*H141</f>
        <v>38.163054200000005</v>
      </c>
      <c r="J141" s="121">
        <f>1.0572*1.05*1.02*0</f>
        <v>0</v>
      </c>
      <c r="K141" s="121">
        <f>G141+I141+J141</f>
        <v>41.974554500000004</v>
      </c>
      <c r="L141" s="121">
        <f>K141*E141</f>
        <v>4.1974554500000004E-2</v>
      </c>
      <c r="M141" s="56"/>
      <c r="N141" s="56"/>
      <c r="O141" s="56"/>
      <c r="P141" s="56"/>
      <c r="Q141" s="56"/>
      <c r="R141" s="56">
        <f>$E141*$F141</f>
        <v>1.5900000000000001E-3</v>
      </c>
      <c r="S141" s="56">
        <f>$E141*$H141</f>
        <v>1.234E-2</v>
      </c>
      <c r="T141" s="56">
        <f>$E141*$J141</f>
        <v>0</v>
      </c>
    </row>
    <row r="142" spans="1:20">
      <c r="A142" s="123"/>
      <c r="B142" s="57"/>
      <c r="C142" s="57"/>
      <c r="D142" s="57"/>
      <c r="E142" s="57"/>
      <c r="F142" s="57"/>
      <c r="G142" s="124"/>
      <c r="H142" s="124"/>
      <c r="I142" s="124"/>
      <c r="J142" s="124"/>
      <c r="K142" s="124"/>
      <c r="L142" s="124"/>
      <c r="M142" s="57"/>
      <c r="N142" s="57"/>
      <c r="O142" s="57"/>
      <c r="P142" s="57"/>
      <c r="Q142" s="57"/>
      <c r="R142" s="57"/>
      <c r="S142" s="57"/>
      <c r="T142" s="57"/>
    </row>
    <row r="143" spans="1:20" ht="24">
      <c r="A143" s="120">
        <v>46</v>
      </c>
      <c r="B143" s="56" t="s">
        <v>283</v>
      </c>
      <c r="C143" s="56" t="s">
        <v>284</v>
      </c>
      <c r="D143" s="120" t="s">
        <v>166</v>
      </c>
      <c r="E143" s="56">
        <v>0.18</v>
      </c>
      <c r="F143" s="56">
        <v>0.56200000000000006</v>
      </c>
      <c r="G143" s="121">
        <f>2397.17/1000*F143</f>
        <v>1.3472095400000001</v>
      </c>
      <c r="H143" s="121">
        <v>0</v>
      </c>
      <c r="I143" s="121">
        <f>3092.63/1000*H143</f>
        <v>0</v>
      </c>
      <c r="J143" s="121">
        <f>1.0572*1.05*1.02*0</f>
        <v>0</v>
      </c>
      <c r="K143" s="121">
        <f>G143+I143+J143</f>
        <v>1.3472095400000001</v>
      </c>
      <c r="L143" s="121">
        <f>K143*E143</f>
        <v>0.24249771720000002</v>
      </c>
      <c r="M143" s="56"/>
      <c r="N143" s="56"/>
      <c r="O143" s="56"/>
      <c r="P143" s="56"/>
      <c r="Q143" s="56"/>
      <c r="R143" s="56">
        <f>$E143*$F143</f>
        <v>0.10116</v>
      </c>
      <c r="S143" s="56">
        <f>$E143*$H143</f>
        <v>0</v>
      </c>
      <c r="T143" s="56">
        <f>$E143*$J143</f>
        <v>0</v>
      </c>
    </row>
    <row r="144" spans="1:20">
      <c r="A144" s="123"/>
      <c r="B144" s="57"/>
      <c r="C144" s="57"/>
      <c r="D144" s="57"/>
      <c r="E144" s="57" t="s">
        <v>272</v>
      </c>
      <c r="F144" s="57"/>
      <c r="G144" s="124"/>
      <c r="H144" s="124"/>
      <c r="I144" s="124"/>
      <c r="J144" s="124"/>
      <c r="K144" s="124"/>
      <c r="L144" s="124"/>
      <c r="M144" s="57"/>
      <c r="N144" s="57"/>
      <c r="O144" s="57"/>
      <c r="P144" s="57"/>
      <c r="Q144" s="57"/>
      <c r="R144" s="57"/>
      <c r="S144" s="57"/>
      <c r="T144" s="57"/>
    </row>
    <row r="145" spans="1:25">
      <c r="A145" s="125"/>
      <c r="B145" s="125" t="s">
        <v>178</v>
      </c>
      <c r="C145" s="125" t="s">
        <v>189</v>
      </c>
      <c r="D145" s="125"/>
      <c r="E145" s="125"/>
      <c r="F145" s="125"/>
      <c r="G145" s="126"/>
      <c r="H145" s="126"/>
      <c r="I145" s="126"/>
      <c r="J145" s="126"/>
      <c r="K145" s="126"/>
      <c r="L145" s="126">
        <f>SUM(L$23:L144)</f>
        <v>2977.8601753973562</v>
      </c>
      <c r="M145" s="125"/>
      <c r="N145" s="125"/>
      <c r="O145" s="125"/>
      <c r="P145" s="125"/>
      <c r="Q145" s="125"/>
      <c r="R145" s="125">
        <f>SUM(R$23:R143)</f>
        <v>325.34933000000012</v>
      </c>
      <c r="S145" s="125">
        <f>SUM(S$23:S143)</f>
        <v>159.06579999999997</v>
      </c>
      <c r="T145" s="125">
        <f>SUM(T$23:T143)</f>
        <v>1706.0108569472561</v>
      </c>
    </row>
    <row r="146" spans="1:25">
      <c r="A146" s="130"/>
      <c r="B146" s="130"/>
      <c r="C146" s="130" t="s">
        <v>179</v>
      </c>
      <c r="D146" s="130"/>
      <c r="E146" s="130"/>
      <c r="F146" s="130"/>
      <c r="G146" s="131"/>
      <c r="H146" s="131"/>
      <c r="I146" s="131"/>
      <c r="J146" s="131"/>
      <c r="K146" s="131"/>
      <c r="L146" s="131"/>
      <c r="M146" s="130"/>
      <c r="N146" s="130"/>
      <c r="O146" s="130"/>
      <c r="P146" s="130"/>
      <c r="Q146" s="130"/>
      <c r="R146" s="130"/>
      <c r="S146" s="130"/>
      <c r="T146" s="130"/>
    </row>
    <row r="147" spans="1:25" ht="14.25" customHeight="1">
      <c r="A147" s="128"/>
      <c r="B147" s="128"/>
      <c r="C147" s="132" t="s">
        <v>180</v>
      </c>
      <c r="D147" s="127"/>
      <c r="E147" s="128"/>
      <c r="F147" s="128"/>
      <c r="G147" s="129"/>
      <c r="H147" s="129"/>
      <c r="I147" s="129"/>
      <c r="J147" s="129"/>
      <c r="K147" s="129"/>
      <c r="L147" s="129">
        <f>R145*2397.17/1000</f>
        <v>779.91765339610026</v>
      </c>
      <c r="M147" s="128"/>
      <c r="N147" s="128"/>
      <c r="O147" s="128"/>
      <c r="P147" s="128"/>
      <c r="Q147" s="128"/>
      <c r="R147" s="128"/>
      <c r="S147" s="128"/>
      <c r="T147" s="128"/>
    </row>
    <row r="148" spans="1:25" ht="14.25" customHeight="1">
      <c r="A148" s="128"/>
      <c r="B148" s="128"/>
      <c r="C148" s="528" t="s">
        <v>181</v>
      </c>
      <c r="D148" s="528"/>
      <c r="E148" s="528"/>
      <c r="F148" s="528"/>
      <c r="G148" s="129"/>
      <c r="H148" s="129"/>
      <c r="I148" s="129"/>
      <c r="J148" s="129" t="s">
        <v>264</v>
      </c>
      <c r="K148" s="129"/>
      <c r="L148" s="129">
        <f>S145*3092.63/1000</f>
        <v>491.93166505399995</v>
      </c>
      <c r="M148" s="128"/>
      <c r="N148" s="128"/>
      <c r="O148" s="128"/>
      <c r="P148" s="128"/>
      <c r="Q148" s="128"/>
      <c r="R148" s="128"/>
      <c r="S148" s="128"/>
      <c r="T148" s="128"/>
    </row>
    <row r="149" spans="1:25" ht="14.25">
      <c r="A149" s="128"/>
      <c r="B149" s="128"/>
      <c r="C149" s="132" t="s">
        <v>182</v>
      </c>
      <c r="D149" s="127"/>
      <c r="E149" s="128"/>
      <c r="F149" s="128"/>
      <c r="G149" s="129"/>
      <c r="H149" s="129"/>
      <c r="I149" s="129"/>
      <c r="J149" s="129"/>
      <c r="K149" s="129"/>
      <c r="L149" s="129">
        <f>T145</f>
        <v>1706.0108569472561</v>
      </c>
      <c r="M149" s="128"/>
      <c r="N149" s="128"/>
      <c r="O149" s="128"/>
      <c r="P149" s="128"/>
      <c r="Q149" s="128"/>
      <c r="R149" s="128"/>
      <c r="S149" s="128"/>
      <c r="T149" s="128"/>
    </row>
    <row r="150" spans="1:25" ht="14.25" customHeight="1">
      <c r="A150" s="128"/>
      <c r="B150" s="128"/>
      <c r="C150" s="132" t="s">
        <v>79</v>
      </c>
      <c r="D150" s="127"/>
      <c r="E150" s="128"/>
      <c r="F150" s="128"/>
      <c r="G150" s="129"/>
      <c r="H150" s="129"/>
      <c r="I150" s="129"/>
      <c r="J150" s="129"/>
      <c r="K150" s="129"/>
      <c r="L150" s="129">
        <f>L149+L148+L147</f>
        <v>2977.8601753973567</v>
      </c>
      <c r="M150" s="128"/>
      <c r="N150" s="128"/>
      <c r="O150" s="128"/>
      <c r="P150" s="128"/>
      <c r="Q150" s="128"/>
      <c r="R150" s="128"/>
      <c r="S150" s="128"/>
      <c r="T150" s="128"/>
    </row>
    <row r="151" spans="1:25" ht="14.25" customHeight="1">
      <c r="A151" s="128"/>
      <c r="B151" s="203"/>
      <c r="C151" s="528" t="s">
        <v>183</v>
      </c>
      <c r="D151" s="528"/>
      <c r="E151" s="528"/>
      <c r="F151" s="528"/>
      <c r="G151" s="528"/>
      <c r="H151" s="129"/>
      <c r="I151" s="129"/>
      <c r="J151" s="129"/>
      <c r="K151" s="129"/>
      <c r="L151" s="129">
        <f>L150*13.3%</f>
        <v>396.05540332784847</v>
      </c>
      <c r="M151" s="128"/>
      <c r="N151" s="128"/>
      <c r="O151" s="128"/>
      <c r="P151" s="128"/>
      <c r="Q151" s="128"/>
      <c r="R151" s="128"/>
      <c r="S151" s="128"/>
      <c r="T151" s="128"/>
    </row>
    <row r="152" spans="1:25" ht="14.25">
      <c r="A152" s="128"/>
      <c r="B152" s="128"/>
      <c r="C152" s="132" t="s">
        <v>79</v>
      </c>
      <c r="D152" s="133"/>
      <c r="E152" s="132"/>
      <c r="F152" s="132"/>
      <c r="G152" s="129"/>
      <c r="H152" s="129"/>
      <c r="I152" s="129"/>
      <c r="J152" s="129"/>
      <c r="K152" s="129"/>
      <c r="L152" s="129">
        <f>L151+L150</f>
        <v>3373.9155787252053</v>
      </c>
      <c r="M152" s="128"/>
      <c r="N152" s="128"/>
      <c r="O152" s="128"/>
      <c r="P152" s="128"/>
      <c r="Q152" s="128"/>
      <c r="R152" s="128"/>
      <c r="S152" s="128"/>
      <c r="T152" s="128"/>
    </row>
    <row r="153" spans="1:25" ht="14.25">
      <c r="A153" s="128"/>
      <c r="B153" s="134"/>
      <c r="C153" s="132" t="s">
        <v>184</v>
      </c>
      <c r="D153" s="133"/>
      <c r="E153" s="132"/>
      <c r="F153" s="132"/>
      <c r="G153" s="129"/>
      <c r="H153" s="129"/>
      <c r="I153" s="129"/>
      <c r="J153" s="129"/>
      <c r="K153" s="129"/>
      <c r="L153" s="129">
        <f>L152*11%</f>
        <v>371.1307136597726</v>
      </c>
      <c r="M153" s="128"/>
      <c r="N153" s="128"/>
      <c r="O153" s="128"/>
      <c r="P153" s="128"/>
      <c r="Q153" s="128"/>
      <c r="R153" s="128"/>
      <c r="S153" s="128"/>
      <c r="T153" s="128"/>
    </row>
    <row r="154" spans="1:25" ht="27.75" customHeight="1">
      <c r="A154" s="135"/>
      <c r="B154" s="128"/>
      <c r="C154" s="136" t="s">
        <v>185</v>
      </c>
      <c r="D154" s="133"/>
      <c r="E154" s="132"/>
      <c r="F154" s="132"/>
      <c r="G154" s="137"/>
      <c r="H154" s="138"/>
      <c r="I154" s="138"/>
      <c r="J154" s="138"/>
      <c r="K154" s="138"/>
      <c r="L154" s="139">
        <f>L152+L153</f>
        <v>3745.0462923849777</v>
      </c>
      <c r="M154" s="127"/>
      <c r="N154" s="127"/>
      <c r="O154" s="127"/>
      <c r="P154" s="127"/>
      <c r="Q154" s="127"/>
      <c r="R154" s="127"/>
      <c r="S154" s="127"/>
      <c r="T154" s="127"/>
    </row>
    <row r="155" spans="1:25" ht="14.25">
      <c r="B155" s="143"/>
      <c r="C155" s="275"/>
      <c r="D155" s="250"/>
      <c r="E155" s="250"/>
      <c r="F155" s="251"/>
      <c r="G155" s="143"/>
      <c r="H155" s="241"/>
      <c r="I155" s="241"/>
      <c r="J155" s="241"/>
      <c r="K155" s="241"/>
      <c r="L155" s="241"/>
      <c r="M155" s="241"/>
      <c r="N155" s="276"/>
    </row>
    <row r="156" spans="1:25" ht="14.25">
      <c r="H156" s="223" t="s">
        <v>285</v>
      </c>
      <c r="M156" s="142"/>
    </row>
    <row r="157" spans="1:25" ht="14.25">
      <c r="L157" s="529" t="s">
        <v>286</v>
      </c>
      <c r="M157" s="529"/>
      <c r="U157" s="140"/>
    </row>
    <row r="158" spans="1:25" ht="14.25">
      <c r="L158" s="420"/>
      <c r="M158" s="420"/>
      <c r="U158" s="140"/>
    </row>
    <row r="159" spans="1:25" ht="14.25">
      <c r="B159" s="224">
        <v>1</v>
      </c>
      <c r="C159" s="225" t="s">
        <v>287</v>
      </c>
      <c r="D159" s="226"/>
      <c r="E159" s="227"/>
      <c r="F159" s="228"/>
      <c r="G159" s="229"/>
      <c r="H159" s="229" t="s">
        <v>239</v>
      </c>
      <c r="I159" s="229"/>
      <c r="J159" s="230" t="s">
        <v>161</v>
      </c>
      <c r="K159" s="231">
        <v>0.22</v>
      </c>
      <c r="L159" s="232">
        <v>25</v>
      </c>
      <c r="M159" s="232">
        <f>K159*L159</f>
        <v>5.5</v>
      </c>
      <c r="N159" s="233"/>
      <c r="O159" s="420"/>
      <c r="P159" s="234"/>
      <c r="Q159" s="235"/>
      <c r="Y159" s="140"/>
    </row>
    <row r="160" spans="1:25" ht="16.5">
      <c r="C160" s="236" t="s">
        <v>79</v>
      </c>
      <c r="D160" s="237"/>
      <c r="E160" s="238"/>
      <c r="F160" s="239"/>
      <c r="G160" s="240"/>
      <c r="H160" s="240"/>
      <c r="I160" s="240"/>
      <c r="J160" s="241"/>
      <c r="M160" s="242">
        <f>SUM(M157:M159)</f>
        <v>5.5</v>
      </c>
    </row>
    <row r="161" spans="2:13" ht="15.75">
      <c r="C161" s="243" t="s">
        <v>288</v>
      </c>
      <c r="D161" s="244"/>
      <c r="E161" s="245"/>
      <c r="F161" s="246"/>
      <c r="G161" s="247"/>
      <c r="H161" s="247"/>
      <c r="I161" s="247"/>
      <c r="J161" s="247"/>
      <c r="K161" s="247"/>
      <c r="M161" s="248">
        <f>+M160*1.0572*1.02</f>
        <v>5.9308920000000001</v>
      </c>
    </row>
    <row r="162" spans="2:13" ht="16.5">
      <c r="C162" s="249" t="s">
        <v>289</v>
      </c>
      <c r="D162" s="237"/>
      <c r="E162" s="238"/>
      <c r="F162" s="239"/>
      <c r="G162" s="240"/>
      <c r="H162" s="240"/>
      <c r="I162" s="240"/>
      <c r="J162" s="241"/>
      <c r="M162" s="147"/>
    </row>
    <row r="163" spans="2:13" ht="16.5">
      <c r="C163" s="249"/>
      <c r="D163" s="237"/>
      <c r="E163" s="238"/>
      <c r="F163" s="239"/>
      <c r="G163" s="240"/>
      <c r="H163" s="240"/>
      <c r="I163" s="240"/>
      <c r="J163" s="241"/>
      <c r="M163" s="147"/>
    </row>
    <row r="164" spans="2:13" ht="16.5">
      <c r="C164" s="249"/>
      <c r="D164" s="237"/>
      <c r="E164" s="238"/>
      <c r="F164" s="239"/>
      <c r="G164" s="240"/>
      <c r="H164" s="240"/>
      <c r="I164" s="240"/>
      <c r="J164" s="241"/>
      <c r="M164" s="147"/>
    </row>
    <row r="165" spans="2:13" ht="14.25">
      <c r="B165" s="143"/>
      <c r="C165" s="420" t="s">
        <v>211</v>
      </c>
      <c r="D165" s="250"/>
      <c r="E165" s="251"/>
      <c r="F165" s="143"/>
      <c r="G165" s="122"/>
      <c r="H165" s="241" t="s">
        <v>245</v>
      </c>
      <c r="I165" s="241"/>
      <c r="K165" s="516"/>
      <c r="L165" s="517"/>
    </row>
    <row r="166" spans="2:13" ht="14.25">
      <c r="C166" s="252" t="s">
        <v>290</v>
      </c>
      <c r="D166" s="250"/>
      <c r="E166" s="251"/>
      <c r="F166" s="143"/>
      <c r="G166" s="122"/>
      <c r="H166" s="241" t="s">
        <v>246</v>
      </c>
      <c r="I166" s="241"/>
    </row>
    <row r="167" spans="2:13" ht="14.25">
      <c r="B167" s="143"/>
      <c r="C167" s="204"/>
      <c r="D167" s="206"/>
      <c r="E167" s="207"/>
      <c r="F167" s="205"/>
      <c r="G167" s="430"/>
      <c r="H167" s="430"/>
      <c r="K167" s="516"/>
      <c r="L167" s="517"/>
    </row>
    <row r="168" spans="2:13" ht="12.75">
      <c r="C168" s="208"/>
      <c r="D168" s="206"/>
      <c r="E168" s="207"/>
      <c r="F168" s="205"/>
      <c r="G168" s="430"/>
      <c r="H168" s="430"/>
    </row>
  </sheetData>
  <mergeCells count="35">
    <mergeCell ref="D6:L6"/>
    <mergeCell ref="C4:M4"/>
    <mergeCell ref="C5:M5"/>
    <mergeCell ref="D7:L7"/>
    <mergeCell ref="A11:D11"/>
    <mergeCell ref="E11:F11"/>
    <mergeCell ref="G11:H11"/>
    <mergeCell ref="O11:P11"/>
    <mergeCell ref="B8:Q8"/>
    <mergeCell ref="I9:J9"/>
    <mergeCell ref="I10:J10"/>
    <mergeCell ref="K10:N10"/>
    <mergeCell ref="O10:P10"/>
    <mergeCell ref="O12:P12"/>
    <mergeCell ref="A17:A19"/>
    <mergeCell ref="B17:B19"/>
    <mergeCell ref="C17:C19"/>
    <mergeCell ref="D17:D18"/>
    <mergeCell ref="E17:E19"/>
    <mergeCell ref="B1:Q1"/>
    <mergeCell ref="B2:Q2"/>
    <mergeCell ref="B3:Q3"/>
    <mergeCell ref="K167:L167"/>
    <mergeCell ref="O13:P13"/>
    <mergeCell ref="O14:P14"/>
    <mergeCell ref="D15:E15"/>
    <mergeCell ref="O15:P15"/>
    <mergeCell ref="F17:K17"/>
    <mergeCell ref="L17:L18"/>
    <mergeCell ref="H18:I18"/>
    <mergeCell ref="C148:F148"/>
    <mergeCell ref="C151:G151"/>
    <mergeCell ref="L157:M157"/>
    <mergeCell ref="K165:L165"/>
    <mergeCell ref="J12:N12"/>
  </mergeCells>
  <printOptions horizontalCentered="1" gridLinesSet="0"/>
  <pageMargins left="0" right="0" top="0.5" bottom="0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23"/>
  <sheetViews>
    <sheetView showGridLines="0" topLeftCell="A31" zoomScale="130" zoomScaleNormal="130" workbookViewId="0">
      <selection activeCell="K22" sqref="K22"/>
    </sheetView>
  </sheetViews>
  <sheetFormatPr defaultRowHeight="12"/>
  <cols>
    <col min="1" max="1" width="3.42578125" style="122" bestFit="1" customWidth="1"/>
    <col min="2" max="2" width="8.28515625" style="122" customWidth="1"/>
    <col min="3" max="3" width="31.42578125" style="122" customWidth="1"/>
    <col min="4" max="4" width="6.42578125" style="140" customWidth="1"/>
    <col min="5" max="5" width="6.5703125" style="141" customWidth="1"/>
    <col min="6" max="6" width="8.140625" style="122" customWidth="1"/>
    <col min="7" max="8" width="8.42578125" style="142" customWidth="1"/>
    <col min="9" max="9" width="9.42578125" style="142" customWidth="1"/>
    <col min="10" max="10" width="9.140625" style="142"/>
    <col min="11" max="11" width="12" style="142" customWidth="1"/>
    <col min="12" max="12" width="11.85546875" style="142" customWidth="1"/>
    <col min="13" max="13" width="17.7109375" style="122" customWidth="1"/>
    <col min="14" max="14" width="4.85546875" style="122" customWidth="1"/>
    <col min="15" max="15" width="5.42578125" style="122" customWidth="1"/>
    <col min="16" max="16" width="5.85546875" style="122" customWidth="1"/>
    <col min="17" max="17" width="5.5703125" style="122" customWidth="1"/>
    <col min="18" max="20" width="0" style="122" hidden="1" customWidth="1"/>
    <col min="21" max="16384" width="9.140625" style="122"/>
  </cols>
  <sheetData>
    <row r="1" spans="1:17" s="194" customFormat="1" ht="24.75" customHeight="1">
      <c r="A1" s="95" t="s">
        <v>359</v>
      </c>
      <c r="B1" s="515" t="s">
        <v>435</v>
      </c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</row>
    <row r="2" spans="1:17" s="194" customFormat="1" ht="17.25" customHeight="1">
      <c r="A2" s="95" t="s">
        <v>359</v>
      </c>
      <c r="B2" s="515" t="s">
        <v>436</v>
      </c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</row>
    <row r="3" spans="1:17" s="194" customFormat="1" ht="22.5" customHeight="1">
      <c r="A3" s="95"/>
      <c r="B3" s="515" t="s">
        <v>437</v>
      </c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</row>
    <row r="4" spans="1:17" s="96" customFormat="1" ht="21" customHeight="1">
      <c r="A4" s="95"/>
      <c r="B4" s="199" t="s">
        <v>260</v>
      </c>
      <c r="C4" s="540" t="s">
        <v>439</v>
      </c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199"/>
      <c r="O4" s="199"/>
      <c r="P4" s="199"/>
      <c r="Q4" s="199"/>
    </row>
    <row r="5" spans="1:17" s="97" customFormat="1" ht="21" customHeight="1">
      <c r="A5" s="95"/>
      <c r="B5" s="195" t="s">
        <v>261</v>
      </c>
      <c r="C5" s="478" t="s">
        <v>454</v>
      </c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195"/>
      <c r="O5" s="195"/>
      <c r="P5" s="195"/>
      <c r="Q5" s="195"/>
    </row>
    <row r="6" spans="1:17" s="97" customFormat="1" ht="20.25" customHeight="1">
      <c r="A6" s="197"/>
      <c r="B6" s="197"/>
      <c r="C6" s="197"/>
      <c r="D6" s="539" t="s">
        <v>265</v>
      </c>
      <c r="E6" s="539"/>
      <c r="F6" s="539"/>
      <c r="G6" s="539"/>
      <c r="H6" s="539"/>
      <c r="I6" s="539"/>
      <c r="J6" s="539"/>
      <c r="K6" s="197"/>
      <c r="L6" s="197"/>
      <c r="M6" s="197"/>
      <c r="N6" s="197"/>
      <c r="O6" s="95"/>
    </row>
    <row r="7" spans="1:17" s="96" customFormat="1" ht="25.5" customHeight="1">
      <c r="A7" s="95"/>
      <c r="B7" s="198" t="s">
        <v>259</v>
      </c>
      <c r="C7" s="198"/>
      <c r="D7" s="541" t="s">
        <v>515</v>
      </c>
      <c r="E7" s="541"/>
      <c r="F7" s="541"/>
      <c r="G7" s="541"/>
      <c r="H7" s="541"/>
      <c r="I7" s="541"/>
      <c r="J7" s="541"/>
      <c r="K7" s="198"/>
      <c r="L7" s="198"/>
      <c r="M7" s="198"/>
      <c r="N7" s="198"/>
      <c r="O7" s="198"/>
    </row>
    <row r="8" spans="1:17" s="97" customFormat="1" ht="21.75" customHeight="1">
      <c r="A8" s="95"/>
      <c r="B8" s="515" t="s">
        <v>538</v>
      </c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</row>
    <row r="9" spans="1:17" s="418" customFormat="1" ht="17.25" customHeight="1">
      <c r="A9" s="98"/>
      <c r="C9" s="418" t="s">
        <v>131</v>
      </c>
      <c r="D9" s="99"/>
      <c r="I9" s="537"/>
      <c r="J9" s="537"/>
      <c r="K9" s="100" t="s">
        <v>328</v>
      </c>
      <c r="L9" s="100"/>
      <c r="M9" s="100"/>
      <c r="N9" s="100"/>
      <c r="O9" s="101"/>
      <c r="P9" s="100"/>
    </row>
    <row r="10" spans="1:17" s="418" customFormat="1" ht="14.25">
      <c r="A10" s="98"/>
      <c r="I10" s="537"/>
      <c r="J10" s="537"/>
      <c r="K10" s="538" t="s">
        <v>234</v>
      </c>
      <c r="L10" s="538"/>
      <c r="M10" s="538"/>
      <c r="N10" s="538"/>
      <c r="O10" s="519">
        <v>2397.17</v>
      </c>
      <c r="P10" s="519"/>
      <c r="Q10" s="102"/>
    </row>
    <row r="11" spans="1:17" s="418" customFormat="1" ht="15.75">
      <c r="A11" s="542"/>
      <c r="B11" s="542"/>
      <c r="C11" s="542"/>
      <c r="D11" s="542"/>
      <c r="E11" s="543"/>
      <c r="F11" s="544"/>
      <c r="G11" s="544"/>
      <c r="H11" s="544"/>
      <c r="K11" s="100" t="s">
        <v>132</v>
      </c>
      <c r="L11" s="100"/>
      <c r="M11" s="100"/>
      <c r="N11" s="100"/>
      <c r="O11" s="518">
        <v>3092.63</v>
      </c>
      <c r="P11" s="518"/>
    </row>
    <row r="12" spans="1:17" s="418" customFormat="1" ht="15.75">
      <c r="A12" s="98"/>
      <c r="C12" s="103"/>
      <c r="J12" s="530" t="s">
        <v>133</v>
      </c>
      <c r="K12" s="530"/>
      <c r="L12" s="530"/>
      <c r="M12" s="530"/>
      <c r="N12" s="530"/>
      <c r="O12" s="531">
        <v>1.0571999999999999</v>
      </c>
      <c r="P12" s="531"/>
    </row>
    <row r="13" spans="1:17" s="418" customFormat="1" ht="15.75">
      <c r="A13" s="98"/>
      <c r="C13" s="103"/>
      <c r="J13" s="100" t="s">
        <v>134</v>
      </c>
      <c r="K13" s="100"/>
      <c r="L13" s="100"/>
      <c r="M13" s="100"/>
      <c r="N13" s="100"/>
      <c r="O13" s="518"/>
      <c r="P13" s="518"/>
    </row>
    <row r="14" spans="1:17" s="418" customFormat="1" ht="15.75">
      <c r="A14" s="98"/>
      <c r="C14" s="103"/>
      <c r="J14" s="100" t="s">
        <v>135</v>
      </c>
      <c r="K14" s="100"/>
      <c r="L14" s="100" t="s">
        <v>136</v>
      </c>
      <c r="M14" s="100"/>
      <c r="N14" s="100"/>
      <c r="O14" s="519">
        <v>1.05</v>
      </c>
      <c r="P14" s="519"/>
    </row>
    <row r="15" spans="1:17" s="418" customFormat="1" ht="15.75">
      <c r="A15" s="98"/>
      <c r="B15" s="103" t="s">
        <v>186</v>
      </c>
      <c r="D15" s="520">
        <f>+L117</f>
        <v>671.44788981059605</v>
      </c>
      <c r="E15" s="520"/>
      <c r="F15" s="104" t="s">
        <v>43</v>
      </c>
      <c r="G15" s="105"/>
      <c r="J15" s="100" t="s">
        <v>187</v>
      </c>
      <c r="K15" s="100"/>
      <c r="L15" s="100"/>
      <c r="M15" s="100"/>
      <c r="N15" s="100"/>
      <c r="O15" s="518">
        <v>1.02</v>
      </c>
      <c r="P15" s="518"/>
      <c r="Q15" s="106"/>
    </row>
    <row r="16" spans="1:17" s="418" customFormat="1" ht="15.75">
      <c r="A16" s="98"/>
      <c r="C16" s="103" t="s">
        <v>188</v>
      </c>
      <c r="D16" s="103" t="s">
        <v>137</v>
      </c>
      <c r="F16" s="103" t="s">
        <v>60</v>
      </c>
      <c r="G16" s="103"/>
      <c r="J16" s="100" t="s">
        <v>138</v>
      </c>
      <c r="K16" s="100"/>
      <c r="L16" s="100"/>
      <c r="M16" s="100"/>
      <c r="N16" s="100"/>
      <c r="O16" s="419"/>
      <c r="P16" s="100"/>
    </row>
    <row r="17" spans="1:20" s="97" customFormat="1" ht="15.75" customHeight="1">
      <c r="A17" s="481" t="s">
        <v>139</v>
      </c>
      <c r="B17" s="481" t="s">
        <v>140</v>
      </c>
      <c r="C17" s="481" t="s">
        <v>141</v>
      </c>
      <c r="D17" s="532" t="s">
        <v>142</v>
      </c>
      <c r="E17" s="534"/>
      <c r="F17" s="521" t="s">
        <v>143</v>
      </c>
      <c r="G17" s="522"/>
      <c r="H17" s="522"/>
      <c r="I17" s="522"/>
      <c r="J17" s="522"/>
      <c r="K17" s="523"/>
      <c r="L17" s="524" t="s">
        <v>144</v>
      </c>
      <c r="M17" s="107"/>
      <c r="N17" s="107"/>
      <c r="O17" s="107"/>
      <c r="P17" s="107"/>
      <c r="Q17" s="108"/>
    </row>
    <row r="18" spans="1:20" s="97" customFormat="1" ht="69" customHeight="1">
      <c r="A18" s="482"/>
      <c r="B18" s="482"/>
      <c r="C18" s="482"/>
      <c r="D18" s="533"/>
      <c r="E18" s="535"/>
      <c r="F18" s="109" t="s">
        <v>145</v>
      </c>
      <c r="G18" s="109" t="s">
        <v>146</v>
      </c>
      <c r="H18" s="526" t="s">
        <v>147</v>
      </c>
      <c r="I18" s="527"/>
      <c r="J18" s="110" t="s">
        <v>148</v>
      </c>
      <c r="K18" s="110" t="s">
        <v>149</v>
      </c>
      <c r="L18" s="525"/>
      <c r="M18" s="111" t="s">
        <v>150</v>
      </c>
      <c r="N18" s="111"/>
      <c r="O18" s="112"/>
      <c r="P18" s="111"/>
      <c r="Q18" s="113"/>
    </row>
    <row r="19" spans="1:20" s="118" customFormat="1" ht="67.5" customHeight="1">
      <c r="A19" s="483"/>
      <c r="B19" s="483"/>
      <c r="C19" s="483"/>
      <c r="D19" s="422" t="s">
        <v>151</v>
      </c>
      <c r="E19" s="536"/>
      <c r="F19" s="114" t="s">
        <v>152</v>
      </c>
      <c r="G19" s="114" t="s">
        <v>153</v>
      </c>
      <c r="H19" s="114" t="s">
        <v>152</v>
      </c>
      <c r="I19" s="114" t="s">
        <v>153</v>
      </c>
      <c r="J19" s="114" t="s">
        <v>153</v>
      </c>
      <c r="K19" s="114" t="s">
        <v>153</v>
      </c>
      <c r="L19" s="114" t="s">
        <v>153</v>
      </c>
      <c r="M19" s="115" t="s">
        <v>154</v>
      </c>
      <c r="N19" s="116" t="s">
        <v>155</v>
      </c>
      <c r="O19" s="117" t="s">
        <v>156</v>
      </c>
      <c r="P19" s="116" t="s">
        <v>157</v>
      </c>
      <c r="Q19" s="116" t="s">
        <v>158</v>
      </c>
    </row>
    <row r="20" spans="1:20" s="118" customFormat="1">
      <c r="A20" s="119">
        <v>1</v>
      </c>
      <c r="B20" s="421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28.5">
      <c r="A21" s="120">
        <v>1</v>
      </c>
      <c r="B21" s="56"/>
      <c r="C21" s="445" t="s">
        <v>456</v>
      </c>
      <c r="D21" s="120"/>
      <c r="E21" s="56"/>
      <c r="F21" s="56"/>
      <c r="G21" s="121"/>
      <c r="H21" s="121"/>
      <c r="I21" s="121"/>
      <c r="J21" s="121"/>
      <c r="K21" s="121"/>
      <c r="L21" s="121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23"/>
      <c r="B22" s="57"/>
      <c r="C22" s="57"/>
      <c r="D22" s="57"/>
      <c r="E22" s="57"/>
      <c r="F22" s="57"/>
      <c r="G22" s="124"/>
      <c r="H22" s="124"/>
      <c r="I22" s="124"/>
      <c r="J22" s="124"/>
      <c r="K22" s="124"/>
      <c r="L22" s="124"/>
      <c r="M22" s="57"/>
      <c r="N22" s="57"/>
      <c r="O22" s="57"/>
      <c r="P22" s="57"/>
      <c r="Q22" s="57"/>
      <c r="R22" s="57"/>
      <c r="S22" s="57"/>
      <c r="T22" s="57"/>
    </row>
    <row r="23" spans="1:20" ht="36">
      <c r="A23" s="120">
        <v>2</v>
      </c>
      <c r="B23" s="56" t="s">
        <v>209</v>
      </c>
      <c r="C23" s="56" t="s">
        <v>457</v>
      </c>
      <c r="D23" s="120" t="s">
        <v>166</v>
      </c>
      <c r="E23" s="56">
        <v>2.0699999999999998</v>
      </c>
      <c r="F23" s="56">
        <v>1.94</v>
      </c>
      <c r="G23" s="121">
        <f>2397.17/1000*F23</f>
        <v>4.6505098</v>
      </c>
      <c r="H23" s="121">
        <v>0</v>
      </c>
      <c r="I23" s="121">
        <f>3092.63/1000*H23</f>
        <v>0</v>
      </c>
      <c r="J23" s="121">
        <f>1.0572*1.05*1.02*0</f>
        <v>0</v>
      </c>
      <c r="K23" s="121">
        <f>G23+I23+J23</f>
        <v>4.6505098</v>
      </c>
      <c r="L23" s="121">
        <f>K23*E23</f>
        <v>9.6265552859999985</v>
      </c>
      <c r="M23" s="56"/>
      <c r="N23" s="56"/>
      <c r="O23" s="56"/>
      <c r="P23" s="56"/>
      <c r="Q23" s="56"/>
      <c r="R23" s="56">
        <f>$E23*$F23</f>
        <v>4.0157999999999996</v>
      </c>
      <c r="S23" s="56">
        <f>$E23*$H23</f>
        <v>0</v>
      </c>
      <c r="T23" s="56">
        <f>$E23*$J23</f>
        <v>0</v>
      </c>
    </row>
    <row r="24" spans="1:20">
      <c r="A24" s="123"/>
      <c r="B24" s="57"/>
      <c r="C24" s="57"/>
      <c r="D24" s="57"/>
      <c r="E24" s="57"/>
      <c r="F24" s="57"/>
      <c r="G24" s="124"/>
      <c r="H24" s="124"/>
      <c r="I24" s="124"/>
      <c r="J24" s="124"/>
      <c r="K24" s="124"/>
      <c r="L24" s="124"/>
      <c r="M24" s="57"/>
      <c r="N24" s="57"/>
      <c r="O24" s="57"/>
      <c r="P24" s="57"/>
      <c r="Q24" s="57"/>
      <c r="R24" s="57"/>
      <c r="S24" s="57"/>
      <c r="T24" s="57"/>
    </row>
    <row r="25" spans="1:20" ht="48">
      <c r="A25" s="120">
        <v>3</v>
      </c>
      <c r="B25" s="56" t="s">
        <v>165</v>
      </c>
      <c r="C25" s="56" t="s">
        <v>458</v>
      </c>
      <c r="D25" s="120" t="s">
        <v>166</v>
      </c>
      <c r="E25" s="56">
        <v>0.04</v>
      </c>
      <c r="F25" s="56">
        <v>1.82</v>
      </c>
      <c r="G25" s="121">
        <f>2397.17/1000*F25</f>
        <v>4.3628494</v>
      </c>
      <c r="H25" s="121">
        <v>1.06</v>
      </c>
      <c r="I25" s="121">
        <f>3092.63/1000*H25</f>
        <v>3.2781878000000004</v>
      </c>
      <c r="J25" s="121">
        <f>1.0572*1.05*1.02*(O26*Q26)</f>
        <v>5.6160155520000004</v>
      </c>
      <c r="K25" s="121">
        <f>G25+I25+J25</f>
        <v>13.257052752</v>
      </c>
      <c r="L25" s="121">
        <f>K25*E25</f>
        <v>0.53028211008000004</v>
      </c>
      <c r="M25" s="56"/>
      <c r="N25" s="56"/>
      <c r="O25" s="56"/>
      <c r="P25" s="56"/>
      <c r="Q25" s="56"/>
      <c r="R25" s="56">
        <f>$E25*$F25</f>
        <v>7.2800000000000004E-2</v>
      </c>
      <c r="S25" s="56">
        <f>$E25*$H25</f>
        <v>4.24E-2</v>
      </c>
      <c r="T25" s="56">
        <f>$E25*$J25</f>
        <v>0.22464062208000002</v>
      </c>
    </row>
    <row r="26" spans="1:20" ht="24">
      <c r="A26" s="123"/>
      <c r="B26" s="57"/>
      <c r="C26" s="57" t="s">
        <v>247</v>
      </c>
      <c r="D26" s="57"/>
      <c r="E26" s="57"/>
      <c r="F26" s="57"/>
      <c r="G26" s="124"/>
      <c r="H26" s="124"/>
      <c r="I26" s="124"/>
      <c r="J26" s="124"/>
      <c r="K26" s="124"/>
      <c r="L26" s="124"/>
      <c r="M26" s="57" t="s">
        <v>459</v>
      </c>
      <c r="N26" s="57" t="s">
        <v>166</v>
      </c>
      <c r="O26" s="57">
        <v>1.24</v>
      </c>
      <c r="P26" s="57">
        <f>+O26*E25</f>
        <v>4.9599999999999998E-2</v>
      </c>
      <c r="Q26" s="57">
        <v>4</v>
      </c>
      <c r="R26" s="57"/>
      <c r="S26" s="57"/>
      <c r="T26" s="57"/>
    </row>
    <row r="27" spans="1:20">
      <c r="A27" s="123"/>
      <c r="B27" s="57"/>
      <c r="C27" s="57"/>
      <c r="D27" s="57"/>
      <c r="E27" s="57"/>
      <c r="F27" s="57"/>
      <c r="G27" s="124"/>
      <c r="H27" s="124"/>
      <c r="I27" s="124"/>
      <c r="J27" s="124"/>
      <c r="K27" s="124"/>
      <c r="L27" s="124"/>
      <c r="M27" s="57"/>
      <c r="N27" s="57"/>
      <c r="O27" s="57"/>
      <c r="P27" s="57"/>
      <c r="Q27" s="57"/>
      <c r="R27" s="57"/>
      <c r="S27" s="57"/>
      <c r="T27" s="57"/>
    </row>
    <row r="28" spans="1:20" ht="45" customHeight="1">
      <c r="A28" s="120">
        <v>4</v>
      </c>
      <c r="B28" s="56" t="s">
        <v>169</v>
      </c>
      <c r="C28" s="56" t="s">
        <v>460</v>
      </c>
      <c r="D28" s="120" t="s">
        <v>166</v>
      </c>
      <c r="E28" s="56">
        <v>0.04</v>
      </c>
      <c r="F28" s="56">
        <v>0.7</v>
      </c>
      <c r="G28" s="121">
        <f>2397.17/1000*F28</f>
        <v>1.6780189999999999</v>
      </c>
      <c r="H28" s="121">
        <v>0.28000000000000003</v>
      </c>
      <c r="I28" s="121">
        <f>3092.63/1000*H28</f>
        <v>0.86593640000000016</v>
      </c>
      <c r="J28" s="121">
        <f>1.0572*1.05*1.02*(O29*Q29)</f>
        <v>29.161387206000001</v>
      </c>
      <c r="K28" s="121">
        <f>G28+I28+J28</f>
        <v>31.705342606000002</v>
      </c>
      <c r="L28" s="121">
        <f>K28*E28</f>
        <v>1.2682137042400001</v>
      </c>
      <c r="M28" s="56"/>
      <c r="N28" s="56"/>
      <c r="O28" s="56"/>
      <c r="P28" s="56"/>
      <c r="Q28" s="56"/>
      <c r="R28" s="56">
        <f>$E28*$F28</f>
        <v>2.7999999999999997E-2</v>
      </c>
      <c r="S28" s="56">
        <f>$E28*$H28</f>
        <v>1.1200000000000002E-2</v>
      </c>
      <c r="T28" s="56">
        <f>$E28*$J28</f>
        <v>1.16645548824</v>
      </c>
    </row>
    <row r="29" spans="1:20" ht="24">
      <c r="A29" s="123"/>
      <c r="B29" s="57"/>
      <c r="C29" s="57"/>
      <c r="D29" s="57"/>
      <c r="E29" s="57"/>
      <c r="F29" s="57"/>
      <c r="G29" s="124"/>
      <c r="H29" s="124"/>
      <c r="I29" s="124"/>
      <c r="J29" s="124"/>
      <c r="K29" s="124"/>
      <c r="L29" s="124"/>
      <c r="M29" s="57" t="s">
        <v>461</v>
      </c>
      <c r="N29" s="57" t="s">
        <v>166</v>
      </c>
      <c r="O29" s="57">
        <v>1.02</v>
      </c>
      <c r="P29" s="57">
        <f>+O29*E28</f>
        <v>4.0800000000000003E-2</v>
      </c>
      <c r="Q29" s="57">
        <v>25.25</v>
      </c>
      <c r="R29" s="57"/>
      <c r="S29" s="57"/>
      <c r="T29" s="57"/>
    </row>
    <row r="30" spans="1:20">
      <c r="A30" s="123"/>
      <c r="B30" s="57"/>
      <c r="C30" s="57"/>
      <c r="D30" s="57"/>
      <c r="E30" s="57"/>
      <c r="F30" s="57"/>
      <c r="G30" s="124"/>
      <c r="H30" s="124"/>
      <c r="I30" s="124"/>
      <c r="J30" s="124"/>
      <c r="K30" s="124"/>
      <c r="L30" s="124"/>
      <c r="M30" s="57"/>
      <c r="N30" s="57"/>
      <c r="O30" s="57"/>
      <c r="P30" s="57"/>
      <c r="Q30" s="57"/>
      <c r="R30" s="57"/>
      <c r="S30" s="57"/>
      <c r="T30" s="57"/>
    </row>
    <row r="31" spans="1:20" ht="36">
      <c r="A31" s="120">
        <v>5</v>
      </c>
      <c r="B31" s="56" t="s">
        <v>169</v>
      </c>
      <c r="C31" s="56" t="s">
        <v>525</v>
      </c>
      <c r="D31" s="120" t="s">
        <v>166</v>
      </c>
      <c r="E31" s="56">
        <v>0.43</v>
      </c>
      <c r="F31" s="56">
        <v>0.7</v>
      </c>
      <c r="G31" s="121">
        <f>2397.17/1000*F31</f>
        <v>1.6780189999999999</v>
      </c>
      <c r="H31" s="121">
        <v>0.28000000000000003</v>
      </c>
      <c r="I31" s="121">
        <f>3092.63/1000*H31</f>
        <v>0.86593640000000016</v>
      </c>
      <c r="J31" s="121">
        <f>1.0572*1.05*1.02*(O32*Q32)</f>
        <v>33.746365709280006</v>
      </c>
      <c r="K31" s="121">
        <f>G31+I31+J31</f>
        <v>36.290321109280008</v>
      </c>
      <c r="L31" s="121">
        <f>K31*E31</f>
        <v>15.604838076990402</v>
      </c>
      <c r="M31" s="56"/>
      <c r="N31" s="56"/>
      <c r="O31" s="56"/>
      <c r="P31" s="56"/>
      <c r="Q31" s="56"/>
      <c r="R31" s="56">
        <f>$E31*$F31</f>
        <v>0.30099999999999999</v>
      </c>
      <c r="S31" s="56">
        <f>$E31*$H31</f>
        <v>0.12040000000000001</v>
      </c>
      <c r="T31" s="56">
        <f>$E31*$J31</f>
        <v>14.510937254990402</v>
      </c>
    </row>
    <row r="32" spans="1:20" ht="24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 t="s">
        <v>462</v>
      </c>
      <c r="N32" s="57" t="s">
        <v>166</v>
      </c>
      <c r="O32" s="57">
        <v>1.02</v>
      </c>
      <c r="P32" s="57">
        <f>+O32*E31</f>
        <v>0.43859999999999999</v>
      </c>
      <c r="Q32" s="57">
        <v>29.22</v>
      </c>
      <c r="R32" s="57"/>
      <c r="S32" s="57"/>
      <c r="T32" s="57"/>
    </row>
    <row r="33" spans="1:20">
      <c r="A33" s="123"/>
      <c r="B33" s="57"/>
      <c r="C33" s="57"/>
      <c r="D33" s="57"/>
      <c r="E33" s="57"/>
      <c r="F33" s="57"/>
      <c r="G33" s="124"/>
      <c r="H33" s="124"/>
      <c r="I33" s="124"/>
      <c r="J33" s="124"/>
      <c r="K33" s="124"/>
      <c r="L33" s="124"/>
      <c r="M33" s="57"/>
      <c r="N33" s="57"/>
      <c r="O33" s="57"/>
      <c r="P33" s="57"/>
      <c r="Q33" s="57"/>
      <c r="R33" s="57"/>
      <c r="S33" s="57"/>
      <c r="T33" s="57"/>
    </row>
    <row r="34" spans="1:20" ht="36">
      <c r="A34" s="120">
        <v>6</v>
      </c>
      <c r="B34" s="56" t="s">
        <v>235</v>
      </c>
      <c r="C34" s="56" t="s">
        <v>463</v>
      </c>
      <c r="D34" s="120" t="s">
        <v>161</v>
      </c>
      <c r="E34" s="56">
        <v>5.0000000000000001E-3</v>
      </c>
      <c r="F34" s="56">
        <v>24.8</v>
      </c>
      <c r="G34" s="121">
        <f>2397.17/1000*F34</f>
        <v>59.449816000000006</v>
      </c>
      <c r="H34" s="121">
        <v>14.8</v>
      </c>
      <c r="I34" s="121">
        <f>3092.63/1000*H34</f>
        <v>45.770924000000008</v>
      </c>
      <c r="J34" s="121">
        <f>1.0572*1.05*1.02*(O35*Q35)</f>
        <v>373.64619600000003</v>
      </c>
      <c r="K34" s="121">
        <f>G34+I34+J34</f>
        <v>478.86693600000001</v>
      </c>
      <c r="L34" s="121">
        <f>K34*E34</f>
        <v>2.39433468</v>
      </c>
      <c r="M34" s="56"/>
      <c r="N34" s="56"/>
      <c r="O34" s="56"/>
      <c r="P34" s="56"/>
      <c r="Q34" s="56"/>
      <c r="R34" s="56">
        <f>$E34*$F34</f>
        <v>0.12400000000000001</v>
      </c>
      <c r="S34" s="56">
        <f>$E34*$H34</f>
        <v>7.400000000000001E-2</v>
      </c>
      <c r="T34" s="56">
        <f>$E34*$J34</f>
        <v>1.8682309800000001</v>
      </c>
    </row>
    <row r="35" spans="1:20" ht="24">
      <c r="A35" s="123"/>
      <c r="B35" s="57"/>
      <c r="C35" s="57"/>
      <c r="D35" s="57"/>
      <c r="E35" s="57"/>
      <c r="F35" s="57"/>
      <c r="G35" s="124"/>
      <c r="H35" s="124"/>
      <c r="I35" s="124"/>
      <c r="J35" s="124"/>
      <c r="K35" s="124"/>
      <c r="L35" s="124"/>
      <c r="M35" s="57" t="s">
        <v>464</v>
      </c>
      <c r="N35" s="57" t="s">
        <v>170</v>
      </c>
      <c r="O35" s="57">
        <v>1000</v>
      </c>
      <c r="P35" s="57">
        <f>+O35*E34</f>
        <v>5</v>
      </c>
      <c r="Q35" s="57">
        <v>0.33</v>
      </c>
      <c r="R35" s="57"/>
      <c r="S35" s="57"/>
      <c r="T35" s="57"/>
    </row>
    <row r="36" spans="1:20">
      <c r="A36" s="123"/>
      <c r="B36" s="57"/>
      <c r="C36" s="57"/>
      <c r="D36" s="57"/>
      <c r="E36" s="57"/>
      <c r="F36" s="57"/>
      <c r="G36" s="124"/>
      <c r="H36" s="124"/>
      <c r="I36" s="124"/>
      <c r="J36" s="124"/>
      <c r="K36" s="124"/>
      <c r="L36" s="124"/>
      <c r="M36" s="57"/>
      <c r="N36" s="57"/>
      <c r="O36" s="57"/>
      <c r="P36" s="57"/>
      <c r="Q36" s="57"/>
      <c r="R36" s="57"/>
      <c r="S36" s="57"/>
      <c r="T36" s="57"/>
    </row>
    <row r="37" spans="1:20" ht="36">
      <c r="A37" s="120">
        <v>7</v>
      </c>
      <c r="B37" s="56" t="s">
        <v>173</v>
      </c>
      <c r="C37" s="56" t="s">
        <v>465</v>
      </c>
      <c r="D37" s="120" t="s">
        <v>161</v>
      </c>
      <c r="E37" s="56">
        <v>1.1000000000000001</v>
      </c>
      <c r="F37" s="56">
        <v>0</v>
      </c>
      <c r="G37" s="121">
        <f>2397.17/1000*F37</f>
        <v>0</v>
      </c>
      <c r="H37" s="121">
        <v>0.18</v>
      </c>
      <c r="I37" s="121">
        <f>3092.63/1000*H37</f>
        <v>0.55667339999999998</v>
      </c>
      <c r="J37" s="121">
        <f>1.0572*1.05*1.02*0</f>
        <v>0</v>
      </c>
      <c r="K37" s="121">
        <f>G37+I37+J37</f>
        <v>0.55667339999999998</v>
      </c>
      <c r="L37" s="121">
        <f>K37*E37</f>
        <v>0.61234074000000005</v>
      </c>
      <c r="M37" s="56"/>
      <c r="N37" s="56"/>
      <c r="O37" s="56"/>
      <c r="P37" s="56"/>
      <c r="Q37" s="56"/>
      <c r="R37" s="56">
        <f>$E37*$F37</f>
        <v>0</v>
      </c>
      <c r="S37" s="56">
        <f>$E37*$H37</f>
        <v>0.19800000000000001</v>
      </c>
      <c r="T37" s="56">
        <f>$E37*$J37</f>
        <v>0</v>
      </c>
    </row>
    <row r="38" spans="1:20">
      <c r="A38" s="123"/>
      <c r="B38" s="57"/>
      <c r="C38" s="57"/>
      <c r="D38" s="57"/>
      <c r="E38" s="57"/>
      <c r="F38" s="57"/>
      <c r="G38" s="124"/>
      <c r="H38" s="124"/>
      <c r="I38" s="124"/>
      <c r="J38" s="124"/>
      <c r="K38" s="124"/>
      <c r="L38" s="124"/>
      <c r="M38" s="57"/>
      <c r="N38" s="57"/>
      <c r="O38" s="57"/>
      <c r="P38" s="57"/>
      <c r="Q38" s="57"/>
      <c r="R38" s="57"/>
      <c r="S38" s="57"/>
      <c r="T38" s="57"/>
    </row>
    <row r="39" spans="1:20" ht="24">
      <c r="A39" s="120">
        <v>8</v>
      </c>
      <c r="B39" s="56" t="s">
        <v>163</v>
      </c>
      <c r="C39" s="56" t="s">
        <v>466</v>
      </c>
      <c r="D39" s="120" t="s">
        <v>161</v>
      </c>
      <c r="E39" s="56">
        <v>1.1000000000000001</v>
      </c>
      <c r="F39" s="56">
        <v>0</v>
      </c>
      <c r="G39" s="121">
        <f>2397.17/1000*F39</f>
        <v>0</v>
      </c>
      <c r="H39" s="121">
        <v>0.9</v>
      </c>
      <c r="I39" s="121">
        <f>3092.63/1000*H39</f>
        <v>2.7833670000000001</v>
      </c>
      <c r="J39" s="121">
        <f>1.0572*1.05*1.02*0</f>
        <v>0</v>
      </c>
      <c r="K39" s="121">
        <f>G39+I39+J39</f>
        <v>2.7833670000000001</v>
      </c>
      <c r="L39" s="121">
        <f>K39*E39</f>
        <v>3.0617037000000003</v>
      </c>
      <c r="M39" s="56"/>
      <c r="N39" s="56"/>
      <c r="O39" s="56"/>
      <c r="P39" s="56"/>
      <c r="Q39" s="56"/>
      <c r="R39" s="56">
        <f>$E39*$F39</f>
        <v>0</v>
      </c>
      <c r="S39" s="56">
        <f>$E39*$H39</f>
        <v>0.9900000000000001</v>
      </c>
      <c r="T39" s="56">
        <f>$E39*$J39</f>
        <v>0</v>
      </c>
    </row>
    <row r="40" spans="1:20">
      <c r="A40" s="123"/>
      <c r="B40" s="57"/>
      <c r="C40" s="57"/>
      <c r="D40" s="57"/>
      <c r="E40" s="57"/>
      <c r="F40" s="57"/>
      <c r="G40" s="124"/>
      <c r="H40" s="124"/>
      <c r="I40" s="124"/>
      <c r="J40" s="124"/>
      <c r="K40" s="124"/>
      <c r="L40" s="124"/>
      <c r="M40" s="57"/>
      <c r="N40" s="57"/>
      <c r="O40" s="57"/>
      <c r="P40" s="57"/>
      <c r="Q40" s="57"/>
      <c r="R40" s="57"/>
      <c r="S40" s="57"/>
      <c r="T40" s="57"/>
    </row>
    <row r="41" spans="1:20" ht="59.25" customHeight="1">
      <c r="A41" s="120">
        <v>9</v>
      </c>
      <c r="B41" s="56" t="s">
        <v>175</v>
      </c>
      <c r="C41" s="56" t="s">
        <v>176</v>
      </c>
      <c r="D41" s="120" t="s">
        <v>177</v>
      </c>
      <c r="E41" s="56">
        <v>1E-3</v>
      </c>
      <c r="F41" s="56">
        <v>1.59</v>
      </c>
      <c r="G41" s="121">
        <f>2397.17/1000*F41</f>
        <v>3.8115003000000001</v>
      </c>
      <c r="H41" s="121">
        <v>12.34</v>
      </c>
      <c r="I41" s="121">
        <f>3092.63/1000*H41</f>
        <v>38.163054200000005</v>
      </c>
      <c r="J41" s="121">
        <f>1.0572*1.05*1.02*0</f>
        <v>0</v>
      </c>
      <c r="K41" s="121">
        <f>G41+I41+J41</f>
        <v>41.974554500000004</v>
      </c>
      <c r="L41" s="121">
        <f>K41*E41</f>
        <v>4.1974554500000004E-2</v>
      </c>
      <c r="M41" s="56"/>
      <c r="N41" s="56"/>
      <c r="O41" s="56"/>
      <c r="P41" s="56"/>
      <c r="Q41" s="56"/>
      <c r="R41" s="56">
        <f>$E41*$F41</f>
        <v>1.5900000000000001E-3</v>
      </c>
      <c r="S41" s="56">
        <f>$E41*$H41</f>
        <v>1.234E-2</v>
      </c>
      <c r="T41" s="56">
        <f>$E41*$J41</f>
        <v>0</v>
      </c>
    </row>
    <row r="42" spans="1:20">
      <c r="A42" s="123"/>
      <c r="B42" s="57"/>
      <c r="C42" s="57"/>
      <c r="D42" s="57"/>
      <c r="E42" s="57"/>
      <c r="F42" s="57"/>
      <c r="G42" s="124"/>
      <c r="H42" s="124"/>
      <c r="I42" s="124"/>
      <c r="J42" s="124"/>
      <c r="K42" s="124"/>
      <c r="L42" s="124"/>
      <c r="M42" s="57"/>
      <c r="N42" s="57"/>
      <c r="O42" s="57"/>
      <c r="P42" s="57"/>
      <c r="Q42" s="57"/>
      <c r="R42" s="57"/>
      <c r="S42" s="57"/>
      <c r="T42" s="57"/>
    </row>
    <row r="43" spans="1:20" ht="24">
      <c r="A43" s="120">
        <v>10</v>
      </c>
      <c r="B43" s="56" t="s">
        <v>283</v>
      </c>
      <c r="C43" s="56" t="s">
        <v>467</v>
      </c>
      <c r="D43" s="120" t="s">
        <v>166</v>
      </c>
      <c r="E43" s="56">
        <v>1.5</v>
      </c>
      <c r="F43" s="56">
        <v>0.56200000000000006</v>
      </c>
      <c r="G43" s="121">
        <f>2397.17/1000*F43</f>
        <v>1.3472095400000001</v>
      </c>
      <c r="H43" s="121">
        <v>0</v>
      </c>
      <c r="I43" s="121">
        <f>3092.63/1000*H43</f>
        <v>0</v>
      </c>
      <c r="J43" s="121">
        <f>1.0572*1.05*1.02*0</f>
        <v>0</v>
      </c>
      <c r="K43" s="121">
        <f>G43+I43+J43</f>
        <v>1.3472095400000001</v>
      </c>
      <c r="L43" s="121">
        <f>K43*E43</f>
        <v>2.0208143100000004</v>
      </c>
      <c r="M43" s="56"/>
      <c r="N43" s="56"/>
      <c r="O43" s="56"/>
      <c r="P43" s="56"/>
      <c r="Q43" s="56"/>
      <c r="R43" s="56">
        <f>$E43*$F43</f>
        <v>0.84300000000000008</v>
      </c>
      <c r="S43" s="56">
        <f>$E43*$H43</f>
        <v>0</v>
      </c>
      <c r="T43" s="56">
        <f>$E43*$J43</f>
        <v>0</v>
      </c>
    </row>
    <row r="44" spans="1:20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/>
      <c r="N44" s="57"/>
      <c r="O44" s="57"/>
      <c r="P44" s="57"/>
      <c r="Q44" s="57"/>
      <c r="R44" s="57"/>
      <c r="S44" s="57"/>
      <c r="T44" s="57"/>
    </row>
    <row r="45" spans="1:20" ht="54.75" customHeight="1">
      <c r="A45" s="120">
        <v>11</v>
      </c>
      <c r="B45" s="56" t="s">
        <v>236</v>
      </c>
      <c r="C45" s="56" t="s">
        <v>468</v>
      </c>
      <c r="D45" s="120" t="s">
        <v>161</v>
      </c>
      <c r="E45" s="56">
        <v>0.126</v>
      </c>
      <c r="F45" s="56">
        <v>14.2</v>
      </c>
      <c r="G45" s="121">
        <f>2397.17/1000*F45</f>
        <v>34.039814</v>
      </c>
      <c r="H45" s="121">
        <v>31</v>
      </c>
      <c r="I45" s="121">
        <f>3092.63/1000*H45</f>
        <v>95.871530000000007</v>
      </c>
      <c r="J45" s="121">
        <f>1.0572*1.05*1.02*(O46*Q46+O47*Q47+O48*Q48)</f>
        <v>497.49778255073909</v>
      </c>
      <c r="K45" s="121">
        <f>G45+I45+J45</f>
        <v>627.40912655073907</v>
      </c>
      <c r="L45" s="121">
        <f>K45*E45</f>
        <v>79.053549945393129</v>
      </c>
      <c r="M45" s="56"/>
      <c r="N45" s="56"/>
      <c r="O45" s="56"/>
      <c r="P45" s="56"/>
      <c r="Q45" s="56"/>
      <c r="R45" s="56">
        <f>$E45*$F45</f>
        <v>1.7891999999999999</v>
      </c>
      <c r="S45" s="56">
        <f>$E45*$H45</f>
        <v>3.9060000000000001</v>
      </c>
      <c r="T45" s="56">
        <f>$E45*$J45</f>
        <v>62.684720601393124</v>
      </c>
    </row>
    <row r="46" spans="1:20" ht="36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 t="s">
        <v>469</v>
      </c>
      <c r="N46" s="57" t="s">
        <v>170</v>
      </c>
      <c r="O46" s="57">
        <v>1.6</v>
      </c>
      <c r="P46" s="57">
        <f>+O46*E45</f>
        <v>0.2016</v>
      </c>
      <c r="Q46" s="57">
        <v>1</v>
      </c>
      <c r="R46" s="57"/>
      <c r="S46" s="57"/>
      <c r="T46" s="57"/>
    </row>
    <row r="47" spans="1:20">
      <c r="A47" s="123"/>
      <c r="B47" s="57"/>
      <c r="C47" s="57"/>
      <c r="D47" s="57"/>
      <c r="E47" s="57"/>
      <c r="F47" s="57"/>
      <c r="G47" s="124"/>
      <c r="H47" s="124"/>
      <c r="I47" s="124"/>
      <c r="J47" s="124"/>
      <c r="K47" s="124"/>
      <c r="L47" s="124"/>
      <c r="M47" s="57" t="s">
        <v>237</v>
      </c>
      <c r="N47" s="57" t="s">
        <v>170</v>
      </c>
      <c r="O47" s="57">
        <v>2.2999999999999998</v>
      </c>
      <c r="P47" s="57">
        <f>+O47*E45</f>
        <v>0.2898</v>
      </c>
      <c r="Q47" s="57">
        <v>0.9</v>
      </c>
      <c r="R47" s="57"/>
      <c r="S47" s="57"/>
      <c r="T47" s="57"/>
    </row>
    <row r="48" spans="1:20" ht="84" customHeight="1">
      <c r="A48" s="123"/>
      <c r="B48" s="57"/>
      <c r="C48" s="57"/>
      <c r="D48" s="57"/>
      <c r="E48" s="57"/>
      <c r="F48" s="57"/>
      <c r="G48" s="124"/>
      <c r="H48" s="124"/>
      <c r="I48" s="124"/>
      <c r="J48" s="124"/>
      <c r="K48" s="124"/>
      <c r="L48" s="124"/>
      <c r="M48" s="57" t="s">
        <v>470</v>
      </c>
      <c r="N48" s="57" t="s">
        <v>160</v>
      </c>
      <c r="O48" s="57">
        <v>119.04761999999999</v>
      </c>
      <c r="P48" s="57">
        <f>+O48*E45</f>
        <v>15.000000119999999</v>
      </c>
      <c r="Q48" s="57">
        <v>3.66</v>
      </c>
      <c r="R48" s="57"/>
      <c r="S48" s="57"/>
      <c r="T48" s="57"/>
    </row>
    <row r="49" spans="1:20">
      <c r="A49" s="123"/>
      <c r="B49" s="57"/>
      <c r="C49" s="57"/>
      <c r="D49" s="57"/>
      <c r="E49" s="57"/>
      <c r="F49" s="57"/>
      <c r="G49" s="124"/>
      <c r="H49" s="124"/>
      <c r="I49" s="124"/>
      <c r="J49" s="124"/>
      <c r="K49" s="124"/>
      <c r="L49" s="124"/>
      <c r="M49" s="57"/>
      <c r="N49" s="57"/>
      <c r="O49" s="57"/>
      <c r="P49" s="57"/>
      <c r="Q49" s="57"/>
      <c r="R49" s="57"/>
      <c r="S49" s="57"/>
      <c r="T49" s="57"/>
    </row>
    <row r="50" spans="1:20" ht="50.25" customHeight="1">
      <c r="A50" s="120">
        <v>12</v>
      </c>
      <c r="B50" s="56" t="s">
        <v>236</v>
      </c>
      <c r="C50" s="56" t="s">
        <v>526</v>
      </c>
      <c r="D50" s="120" t="s">
        <v>161</v>
      </c>
      <c r="E50" s="56">
        <v>1.4999999999999999E-2</v>
      </c>
      <c r="F50" s="56">
        <v>14.2</v>
      </c>
      <c r="G50" s="121">
        <f>2397.17/1000*F50</f>
        <v>34.039814</v>
      </c>
      <c r="H50" s="121">
        <v>31</v>
      </c>
      <c r="I50" s="121">
        <f>3092.63/1000*H50</f>
        <v>95.871530000000007</v>
      </c>
      <c r="J50" s="121">
        <f>1.0572*1.05*1.02*(O51*Q51+O52*Q52+O53*Q53)</f>
        <v>489.89545340400008</v>
      </c>
      <c r="K50" s="121">
        <f>G50+I50+J50</f>
        <v>619.80679740400012</v>
      </c>
      <c r="L50" s="121">
        <f>K50*E50</f>
        <v>9.297101961060001</v>
      </c>
      <c r="M50" s="56"/>
      <c r="N50" s="56"/>
      <c r="O50" s="56"/>
      <c r="P50" s="56"/>
      <c r="Q50" s="56"/>
      <c r="R50" s="56">
        <f>$E50*$F50</f>
        <v>0.21299999999999999</v>
      </c>
      <c r="S50" s="56">
        <f>$E50*$H50</f>
        <v>0.46499999999999997</v>
      </c>
      <c r="T50" s="56">
        <f>$E50*$J50</f>
        <v>7.3484318010600012</v>
      </c>
    </row>
    <row r="51" spans="1:20" ht="36">
      <c r="A51" s="123"/>
      <c r="B51" s="57"/>
      <c r="C51" s="57"/>
      <c r="D51" s="57"/>
      <c r="E51" s="57"/>
      <c r="F51" s="57"/>
      <c r="G51" s="124"/>
      <c r="H51" s="124"/>
      <c r="I51" s="124"/>
      <c r="J51" s="124"/>
      <c r="K51" s="124"/>
      <c r="L51" s="124"/>
      <c r="M51" s="57" t="s">
        <v>469</v>
      </c>
      <c r="N51" s="57" t="s">
        <v>170</v>
      </c>
      <c r="O51" s="57">
        <v>1.6</v>
      </c>
      <c r="P51" s="57">
        <f>+O51*E50</f>
        <v>2.4E-2</v>
      </c>
      <c r="Q51" s="57">
        <v>1</v>
      </c>
      <c r="R51" s="57"/>
      <c r="S51" s="57"/>
      <c r="T51" s="57"/>
    </row>
    <row r="52" spans="1:20">
      <c r="A52" s="123"/>
      <c r="B52" s="57"/>
      <c r="C52" s="57"/>
      <c r="D52" s="57"/>
      <c r="E52" s="57"/>
      <c r="F52" s="57"/>
      <c r="G52" s="124"/>
      <c r="H52" s="124"/>
      <c r="I52" s="124"/>
      <c r="J52" s="124"/>
      <c r="K52" s="124"/>
      <c r="L52" s="124"/>
      <c r="M52" s="57" t="s">
        <v>471</v>
      </c>
      <c r="N52" s="57" t="s">
        <v>170</v>
      </c>
      <c r="O52" s="57">
        <v>2.2999999999999998</v>
      </c>
      <c r="P52" s="57">
        <f>+O52*E50</f>
        <v>3.4499999999999996E-2</v>
      </c>
      <c r="Q52" s="57">
        <v>0.9</v>
      </c>
      <c r="R52" s="57"/>
      <c r="S52" s="57"/>
      <c r="T52" s="57"/>
    </row>
    <row r="53" spans="1:20" ht="84" customHeight="1">
      <c r="A53" s="123"/>
      <c r="B53" s="57"/>
      <c r="C53" s="57"/>
      <c r="D53" s="57"/>
      <c r="E53" s="57"/>
      <c r="F53" s="57"/>
      <c r="G53" s="124"/>
      <c r="H53" s="124"/>
      <c r="I53" s="124"/>
      <c r="J53" s="124"/>
      <c r="K53" s="124"/>
      <c r="L53" s="124"/>
      <c r="M53" s="57" t="s">
        <v>472</v>
      </c>
      <c r="N53" s="57" t="s">
        <v>160</v>
      </c>
      <c r="O53" s="57">
        <v>300</v>
      </c>
      <c r="P53" s="57">
        <f>+O53*E50</f>
        <v>4.5</v>
      </c>
      <c r="Q53" s="57">
        <v>1.43</v>
      </c>
      <c r="R53" s="57"/>
      <c r="S53" s="57"/>
      <c r="T53" s="57"/>
    </row>
    <row r="54" spans="1:20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/>
      <c r="N54" s="57"/>
      <c r="O54" s="57"/>
      <c r="P54" s="57"/>
      <c r="Q54" s="57"/>
      <c r="R54" s="57"/>
      <c r="S54" s="57"/>
      <c r="T54" s="57"/>
    </row>
    <row r="55" spans="1:20" ht="36">
      <c r="A55" s="120">
        <v>13</v>
      </c>
      <c r="B55" s="56"/>
      <c r="C55" s="56" t="s">
        <v>473</v>
      </c>
      <c r="D55" s="120"/>
      <c r="E55" s="56">
        <v>1</v>
      </c>
      <c r="F55" s="56">
        <v>0</v>
      </c>
      <c r="G55" s="121">
        <f>2397.17/1000*F55</f>
        <v>0</v>
      </c>
      <c r="H55" s="121">
        <v>0</v>
      </c>
      <c r="I55" s="121">
        <f>3092.63/1000*H55</f>
        <v>0</v>
      </c>
      <c r="J55" s="121">
        <f>1.0572*1.05*1.02*(O56*Q56+O57*Q57)</f>
        <v>1.6026025024800001</v>
      </c>
      <c r="K55" s="121">
        <f>G55+I55+J55</f>
        <v>1.6026025024800001</v>
      </c>
      <c r="L55" s="121">
        <f>K55*E55</f>
        <v>1.6026025024800001</v>
      </c>
      <c r="M55" s="56"/>
      <c r="N55" s="56"/>
      <c r="O55" s="56"/>
      <c r="P55" s="56"/>
      <c r="Q55" s="56"/>
      <c r="R55" s="56">
        <f>$E55*$F55</f>
        <v>0</v>
      </c>
      <c r="S55" s="56">
        <f>$E55*$H55</f>
        <v>0</v>
      </c>
      <c r="T55" s="56">
        <f>$E55*$J55</f>
        <v>1.6026025024800001</v>
      </c>
    </row>
    <row r="56" spans="1:20" ht="72">
      <c r="A56" s="123"/>
      <c r="B56" s="57"/>
      <c r="C56" s="57"/>
      <c r="D56" s="57"/>
      <c r="E56" s="57"/>
      <c r="F56" s="57"/>
      <c r="G56" s="124"/>
      <c r="H56" s="124"/>
      <c r="I56" s="124"/>
      <c r="J56" s="124"/>
      <c r="K56" s="124"/>
      <c r="L56" s="124"/>
      <c r="M56" s="57" t="s">
        <v>474</v>
      </c>
      <c r="N56" s="57" t="s">
        <v>170</v>
      </c>
      <c r="O56" s="57">
        <v>1.41</v>
      </c>
      <c r="P56" s="57">
        <f>+O56*E55</f>
        <v>1.41</v>
      </c>
      <c r="Q56" s="57">
        <v>0.6</v>
      </c>
      <c r="R56" s="57"/>
      <c r="S56" s="57"/>
      <c r="T56" s="57"/>
    </row>
    <row r="57" spans="1:20" ht="110.25" customHeight="1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475</v>
      </c>
      <c r="N57" s="57" t="s">
        <v>160</v>
      </c>
      <c r="O57" s="57">
        <v>0.78</v>
      </c>
      <c r="P57" s="57">
        <f>+O57*E55</f>
        <v>0.78</v>
      </c>
      <c r="Q57" s="57">
        <v>0.73</v>
      </c>
      <c r="R57" s="57"/>
      <c r="S57" s="57"/>
      <c r="T57" s="57"/>
    </row>
    <row r="58" spans="1:20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/>
      <c r="N58" s="57"/>
      <c r="O58" s="57"/>
      <c r="P58" s="57"/>
      <c r="Q58" s="57"/>
      <c r="R58" s="57"/>
      <c r="S58" s="57"/>
      <c r="T58" s="57"/>
    </row>
    <row r="59" spans="1:20" ht="36">
      <c r="A59" s="120">
        <v>14</v>
      </c>
      <c r="B59" s="56" t="s">
        <v>476</v>
      </c>
      <c r="C59" s="56" t="s">
        <v>477</v>
      </c>
      <c r="D59" s="120" t="s">
        <v>478</v>
      </c>
      <c r="E59" s="56">
        <v>0.03</v>
      </c>
      <c r="F59" s="56">
        <v>108</v>
      </c>
      <c r="G59" s="121">
        <f>2397.17/1000*F59</f>
        <v>258.89436000000001</v>
      </c>
      <c r="H59" s="121">
        <v>2.2999999999999998</v>
      </c>
      <c r="I59" s="121">
        <f>3092.63/1000*H59</f>
        <v>7.1130490000000002</v>
      </c>
      <c r="J59" s="121">
        <f>1.0572*1.05*1.02*(O60*Q60)</f>
        <v>181.16179200000002</v>
      </c>
      <c r="K59" s="121">
        <f>G59+I59+J59</f>
        <v>447.16920100000004</v>
      </c>
      <c r="L59" s="121">
        <f>K59*E59</f>
        <v>13.415076030000002</v>
      </c>
      <c r="M59" s="56"/>
      <c r="N59" s="56"/>
      <c r="O59" s="56"/>
      <c r="P59" s="56"/>
      <c r="Q59" s="56"/>
      <c r="R59" s="56">
        <f>$E59*$F59</f>
        <v>3.2399999999999998</v>
      </c>
      <c r="S59" s="56">
        <f>$E59*$H59</f>
        <v>6.8999999999999992E-2</v>
      </c>
      <c r="T59" s="56">
        <f>$E59*$J59</f>
        <v>5.4348537600000002</v>
      </c>
    </row>
    <row r="60" spans="1:20" ht="48">
      <c r="A60" s="123"/>
      <c r="B60" s="57"/>
      <c r="C60" s="57"/>
      <c r="D60" s="57"/>
      <c r="E60" s="57"/>
      <c r="F60" s="57"/>
      <c r="G60" s="124"/>
      <c r="H60" s="124"/>
      <c r="I60" s="124"/>
      <c r="J60" s="124"/>
      <c r="K60" s="124"/>
      <c r="L60" s="124"/>
      <c r="M60" s="57" t="s">
        <v>479</v>
      </c>
      <c r="N60" s="57" t="s">
        <v>171</v>
      </c>
      <c r="O60" s="57">
        <v>100</v>
      </c>
      <c r="P60" s="57">
        <f>+O60*E59</f>
        <v>3</v>
      </c>
      <c r="Q60" s="57">
        <v>1.6</v>
      </c>
      <c r="R60" s="57"/>
      <c r="S60" s="57"/>
      <c r="T60" s="57"/>
    </row>
    <row r="61" spans="1:20">
      <c r="A61" s="123"/>
      <c r="B61" s="57"/>
      <c r="C61" s="57"/>
      <c r="D61" s="57"/>
      <c r="E61" s="57"/>
      <c r="F61" s="57"/>
      <c r="G61" s="124"/>
      <c r="H61" s="124"/>
      <c r="I61" s="124"/>
      <c r="J61" s="124"/>
      <c r="K61" s="124"/>
      <c r="L61" s="124"/>
      <c r="M61" s="57"/>
      <c r="N61" s="57"/>
      <c r="O61" s="57"/>
      <c r="P61" s="57"/>
      <c r="Q61" s="57"/>
      <c r="R61" s="57"/>
      <c r="S61" s="57"/>
      <c r="T61" s="57"/>
    </row>
    <row r="62" spans="1:20" ht="36">
      <c r="A62" s="120">
        <v>15</v>
      </c>
      <c r="B62" s="56" t="s">
        <v>480</v>
      </c>
      <c r="C62" s="56" t="s">
        <v>481</v>
      </c>
      <c r="D62" s="120" t="s">
        <v>167</v>
      </c>
      <c r="E62" s="56">
        <v>0.05</v>
      </c>
      <c r="F62" s="56">
        <v>0.98</v>
      </c>
      <c r="G62" s="121">
        <f>2397.17/1000*F62</f>
        <v>2.3492266000000002</v>
      </c>
      <c r="H62" s="121">
        <v>0.17</v>
      </c>
      <c r="I62" s="121">
        <f>3092.63/1000*H62</f>
        <v>0.52574710000000002</v>
      </c>
      <c r="J62" s="121">
        <f>1.0572*1.05*1.02*(O63*Q63)</f>
        <v>33.967836000000005</v>
      </c>
      <c r="K62" s="121">
        <f>G62+I62+J62</f>
        <v>36.842809700000004</v>
      </c>
      <c r="L62" s="121">
        <f>K62*E62</f>
        <v>1.8421404850000003</v>
      </c>
      <c r="M62" s="56"/>
      <c r="N62" s="56"/>
      <c r="O62" s="56"/>
      <c r="P62" s="56"/>
      <c r="Q62" s="56"/>
      <c r="R62" s="56">
        <f>$E62*$F62</f>
        <v>4.9000000000000002E-2</v>
      </c>
      <c r="S62" s="56">
        <f>$E62*$H62</f>
        <v>8.5000000000000006E-3</v>
      </c>
      <c r="T62" s="56">
        <f>$E62*$J62</f>
        <v>1.6983918000000005</v>
      </c>
    </row>
    <row r="63" spans="1:20" ht="24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482</v>
      </c>
      <c r="N63" s="57" t="s">
        <v>170</v>
      </c>
      <c r="O63" s="57">
        <v>20</v>
      </c>
      <c r="P63" s="57">
        <f>+O63*E62</f>
        <v>1</v>
      </c>
      <c r="Q63" s="57">
        <v>1.5</v>
      </c>
      <c r="R63" s="57"/>
      <c r="S63" s="57"/>
      <c r="T63" s="57"/>
    </row>
    <row r="64" spans="1:20">
      <c r="A64" s="123"/>
      <c r="B64" s="57"/>
      <c r="C64" s="57"/>
      <c r="D64" s="57"/>
      <c r="E64" s="57"/>
      <c r="F64" s="57"/>
      <c r="G64" s="124"/>
      <c r="H64" s="124"/>
      <c r="I64" s="124"/>
      <c r="J64" s="124"/>
      <c r="K64" s="124"/>
      <c r="L64" s="124"/>
      <c r="M64" s="57"/>
      <c r="N64" s="57"/>
      <c r="O64" s="57"/>
      <c r="P64" s="57"/>
      <c r="Q64" s="57"/>
      <c r="R64" s="57"/>
      <c r="S64" s="57"/>
      <c r="T64" s="57"/>
    </row>
    <row r="65" spans="1:20" ht="24">
      <c r="A65" s="120">
        <v>16</v>
      </c>
      <c r="B65" s="56" t="s">
        <v>483</v>
      </c>
      <c r="C65" s="56" t="s">
        <v>484</v>
      </c>
      <c r="D65" s="120" t="s">
        <v>190</v>
      </c>
      <c r="E65" s="56">
        <v>0.33</v>
      </c>
      <c r="F65" s="56">
        <v>8.07</v>
      </c>
      <c r="G65" s="121">
        <f>2397.17/1000*F65</f>
        <v>19.345161900000001</v>
      </c>
      <c r="H65" s="121">
        <v>5.15</v>
      </c>
      <c r="I65" s="121">
        <f>3092.63/1000*H65</f>
        <v>15.927044500000003</v>
      </c>
      <c r="J65" s="121">
        <f>1.0572*1.05*1.02*(O66*Q66+O67*Q67)</f>
        <v>4.4261222569200003</v>
      </c>
      <c r="K65" s="121">
        <f>G65+I65+J65</f>
        <v>39.698328656920005</v>
      </c>
      <c r="L65" s="121">
        <f>K65*E65</f>
        <v>13.100448456783603</v>
      </c>
      <c r="M65" s="56"/>
      <c r="N65" s="56"/>
      <c r="O65" s="56"/>
      <c r="P65" s="56"/>
      <c r="Q65" s="56"/>
      <c r="R65" s="56">
        <f>$E65*$F65</f>
        <v>2.6631</v>
      </c>
      <c r="S65" s="56">
        <f>$E65*$H65</f>
        <v>1.6995000000000002</v>
      </c>
      <c r="T65" s="56">
        <f>$E65*$J65</f>
        <v>1.4606203447836001</v>
      </c>
    </row>
    <row r="66" spans="1:20" ht="24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485</v>
      </c>
      <c r="N66" s="57" t="s">
        <v>160</v>
      </c>
      <c r="O66" s="57">
        <v>100</v>
      </c>
      <c r="P66" s="57">
        <f>+O66*E65</f>
        <v>33</v>
      </c>
      <c r="Q66" s="57">
        <v>0.03</v>
      </c>
      <c r="R66" s="57"/>
      <c r="S66" s="57"/>
      <c r="T66" s="57"/>
    </row>
    <row r="67" spans="1:20" ht="36.75" customHeight="1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 t="s">
        <v>486</v>
      </c>
      <c r="N67" s="57" t="s">
        <v>171</v>
      </c>
      <c r="O67" s="57">
        <v>9.0909999999999993</v>
      </c>
      <c r="P67" s="57">
        <f>+O67*E65</f>
        <v>3.0000299999999998</v>
      </c>
      <c r="Q67" s="57">
        <v>0.1</v>
      </c>
      <c r="R67" s="57"/>
      <c r="S67" s="57"/>
      <c r="T67" s="57"/>
    </row>
    <row r="68" spans="1:20">
      <c r="A68" s="123"/>
      <c r="B68" s="57"/>
      <c r="C68" s="57"/>
      <c r="D68" s="57"/>
      <c r="E68" s="57"/>
      <c r="F68" s="57"/>
      <c r="G68" s="124"/>
      <c r="H68" s="124"/>
      <c r="I68" s="124"/>
      <c r="J68" s="124"/>
      <c r="K68" s="124"/>
      <c r="L68" s="124"/>
      <c r="M68" s="57"/>
      <c r="N68" s="57"/>
      <c r="O68" s="57"/>
      <c r="P68" s="57"/>
      <c r="Q68" s="57"/>
      <c r="R68" s="57"/>
      <c r="S68" s="57"/>
      <c r="T68" s="57"/>
    </row>
    <row r="69" spans="1:20" ht="48">
      <c r="A69" s="120">
        <v>17</v>
      </c>
      <c r="B69" s="56" t="s">
        <v>238</v>
      </c>
      <c r="C69" s="56" t="s">
        <v>487</v>
      </c>
      <c r="D69" s="120" t="s">
        <v>171</v>
      </c>
      <c r="E69" s="56">
        <v>3</v>
      </c>
      <c r="F69" s="56">
        <v>0.79</v>
      </c>
      <c r="G69" s="121">
        <f>2397.17/1000*F69</f>
        <v>1.8937643000000002</v>
      </c>
      <c r="H69" s="121">
        <v>1.1599999999999999</v>
      </c>
      <c r="I69" s="121">
        <f>3092.63/1000*H69</f>
        <v>3.5874508000000001</v>
      </c>
      <c r="J69" s="121">
        <f>1.0572*1.05*1.02*(O70*Q70)</f>
        <v>39.629142000000002</v>
      </c>
      <c r="K69" s="121">
        <f>G69+I69+J69</f>
        <v>45.110357100000002</v>
      </c>
      <c r="L69" s="121">
        <f>K69*E69</f>
        <v>135.33107130000002</v>
      </c>
      <c r="M69" s="56"/>
      <c r="N69" s="56"/>
      <c r="O69" s="56"/>
      <c r="P69" s="56"/>
      <c r="Q69" s="56"/>
      <c r="R69" s="56">
        <f>$E69*$F69</f>
        <v>2.37</v>
      </c>
      <c r="S69" s="56">
        <f>$E69*$H69</f>
        <v>3.4799999999999995</v>
      </c>
      <c r="T69" s="56">
        <f>$E69*$J69</f>
        <v>118.887426</v>
      </c>
    </row>
    <row r="70" spans="1:20" ht="69" customHeight="1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 t="s">
        <v>488</v>
      </c>
      <c r="N70" s="57" t="s">
        <v>171</v>
      </c>
      <c r="O70" s="57">
        <v>1</v>
      </c>
      <c r="P70" s="57">
        <f>+O70*E69</f>
        <v>3</v>
      </c>
      <c r="Q70" s="57">
        <v>35</v>
      </c>
      <c r="R70" s="57"/>
      <c r="S70" s="57"/>
      <c r="T70" s="57"/>
    </row>
    <row r="71" spans="1:20">
      <c r="A71" s="123"/>
      <c r="B71" s="57"/>
      <c r="C71" s="57"/>
      <c r="D71" s="57"/>
      <c r="E71" s="57"/>
      <c r="F71" s="57"/>
      <c r="G71" s="124"/>
      <c r="H71" s="124"/>
      <c r="I71" s="124"/>
      <c r="J71" s="124"/>
      <c r="K71" s="124"/>
      <c r="L71" s="124"/>
      <c r="M71" s="57"/>
      <c r="N71" s="57"/>
      <c r="O71" s="57"/>
      <c r="P71" s="57"/>
      <c r="Q71" s="57"/>
      <c r="R71" s="57"/>
      <c r="S71" s="57"/>
      <c r="T71" s="57"/>
    </row>
    <row r="72" spans="1:20" ht="28.5">
      <c r="A72" s="120">
        <v>18</v>
      </c>
      <c r="B72" s="56"/>
      <c r="C72" s="445" t="s">
        <v>489</v>
      </c>
      <c r="D72" s="120"/>
      <c r="E72" s="56"/>
      <c r="F72" s="56"/>
      <c r="G72" s="121"/>
      <c r="H72" s="121"/>
      <c r="I72" s="121"/>
      <c r="J72" s="121"/>
      <c r="K72" s="121"/>
      <c r="L72" s="121"/>
      <c r="M72" s="56"/>
      <c r="N72" s="56"/>
      <c r="O72" s="56"/>
      <c r="P72" s="56"/>
      <c r="Q72" s="56"/>
      <c r="R72" s="56">
        <f>$E72*$F72</f>
        <v>0</v>
      </c>
      <c r="S72" s="56">
        <f>$E72*$H72</f>
        <v>0</v>
      </c>
      <c r="T72" s="56">
        <f>$E72*$J72</f>
        <v>0</v>
      </c>
    </row>
    <row r="73" spans="1:20">
      <c r="A73" s="123"/>
      <c r="B73" s="57"/>
      <c r="C73" s="57"/>
      <c r="D73" s="57"/>
      <c r="E73" s="57"/>
      <c r="F73" s="57"/>
      <c r="G73" s="124"/>
      <c r="H73" s="124"/>
      <c r="I73" s="124"/>
      <c r="J73" s="124"/>
      <c r="K73" s="124"/>
      <c r="L73" s="124"/>
      <c r="M73" s="57"/>
      <c r="N73" s="57"/>
      <c r="O73" s="57"/>
      <c r="P73" s="57"/>
      <c r="Q73" s="57"/>
      <c r="R73" s="57"/>
      <c r="S73" s="57"/>
      <c r="T73" s="57"/>
    </row>
    <row r="74" spans="1:20" ht="36">
      <c r="A74" s="120">
        <v>19</v>
      </c>
      <c r="B74" s="56" t="s">
        <v>209</v>
      </c>
      <c r="C74" s="56" t="s">
        <v>457</v>
      </c>
      <c r="D74" s="120" t="s">
        <v>166</v>
      </c>
      <c r="E74" s="56">
        <v>11.34</v>
      </c>
      <c r="F74" s="56">
        <v>1.94</v>
      </c>
      <c r="G74" s="121">
        <f>2397.17/1000*F74</f>
        <v>4.6505098</v>
      </c>
      <c r="H74" s="121">
        <v>0</v>
      </c>
      <c r="I74" s="121">
        <f>3092.63/1000*H74</f>
        <v>0</v>
      </c>
      <c r="J74" s="121">
        <f>1.0572*1.05*1.02*0</f>
        <v>0</v>
      </c>
      <c r="K74" s="121">
        <f>G74+I74+J74</f>
        <v>4.6505098</v>
      </c>
      <c r="L74" s="121">
        <f>K74*E74</f>
        <v>52.736781131999997</v>
      </c>
      <c r="M74" s="56"/>
      <c r="N74" s="56"/>
      <c r="O74" s="56"/>
      <c r="P74" s="56"/>
      <c r="Q74" s="56"/>
      <c r="R74" s="56">
        <f>$E74*$F74</f>
        <v>21.999599999999997</v>
      </c>
      <c r="S74" s="56">
        <f>$E74*$H74</f>
        <v>0</v>
      </c>
      <c r="T74" s="56">
        <f>$E74*$J74</f>
        <v>0</v>
      </c>
    </row>
    <row r="75" spans="1:20">
      <c r="A75" s="123"/>
      <c r="B75" s="57"/>
      <c r="C75" s="57"/>
      <c r="D75" s="57"/>
      <c r="E75" s="57"/>
      <c r="F75" s="57"/>
      <c r="G75" s="124"/>
      <c r="H75" s="124"/>
      <c r="I75" s="124"/>
      <c r="J75" s="124"/>
      <c r="K75" s="124"/>
      <c r="L75" s="124"/>
      <c r="M75" s="57"/>
      <c r="N75" s="57"/>
      <c r="O75" s="57"/>
      <c r="P75" s="57"/>
      <c r="Q75" s="57"/>
      <c r="R75" s="57"/>
      <c r="S75" s="57"/>
      <c r="T75" s="57"/>
    </row>
    <row r="76" spans="1:20" ht="36">
      <c r="A76" s="120">
        <v>20</v>
      </c>
      <c r="B76" s="56" t="s">
        <v>490</v>
      </c>
      <c r="C76" s="56" t="s">
        <v>491</v>
      </c>
      <c r="D76" s="120" t="s">
        <v>190</v>
      </c>
      <c r="E76" s="56">
        <v>0.24</v>
      </c>
      <c r="F76" s="56">
        <v>2.56</v>
      </c>
      <c r="G76" s="121">
        <f>2397.17/1000*F76</f>
        <v>6.1367552000000005</v>
      </c>
      <c r="H76" s="121">
        <v>6.96</v>
      </c>
      <c r="I76" s="121">
        <f>3092.63/1000*H76</f>
        <v>21.524704800000002</v>
      </c>
      <c r="J76" s="121">
        <f>1.0572*1.05*1.02*(O77*Q77)</f>
        <v>55.480798800000002</v>
      </c>
      <c r="K76" s="121">
        <f>G76+I76+J76</f>
        <v>83.142258800000008</v>
      </c>
      <c r="L76" s="121">
        <f>K76*E76</f>
        <v>19.954142112</v>
      </c>
      <c r="M76" s="56"/>
      <c r="N76" s="56"/>
      <c r="O76" s="56"/>
      <c r="P76" s="56"/>
      <c r="Q76" s="56"/>
      <c r="R76" s="56">
        <f>$E76*$F76</f>
        <v>0.61439999999999995</v>
      </c>
      <c r="S76" s="56">
        <f>$E76*$H76</f>
        <v>1.6703999999999999</v>
      </c>
      <c r="T76" s="56">
        <f>$E76*$J76</f>
        <v>13.315391712</v>
      </c>
    </row>
    <row r="77" spans="1:20" ht="24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 t="s">
        <v>407</v>
      </c>
      <c r="N77" s="57" t="s">
        <v>166</v>
      </c>
      <c r="O77" s="57">
        <v>7</v>
      </c>
      <c r="P77" s="57">
        <f>+O77*E76</f>
        <v>1.68</v>
      </c>
      <c r="Q77" s="57">
        <v>7</v>
      </c>
      <c r="R77" s="57"/>
      <c r="S77" s="57"/>
      <c r="T77" s="57"/>
    </row>
    <row r="78" spans="1:20">
      <c r="A78" s="123"/>
      <c r="B78" s="57"/>
      <c r="C78" s="57"/>
      <c r="D78" s="57"/>
      <c r="E78" s="57"/>
      <c r="F78" s="57"/>
      <c r="G78" s="124"/>
      <c r="H78" s="124"/>
      <c r="I78" s="124"/>
      <c r="J78" s="124"/>
      <c r="K78" s="124"/>
      <c r="L78" s="124"/>
      <c r="M78" s="57"/>
      <c r="N78" s="57"/>
      <c r="O78" s="57"/>
      <c r="P78" s="57"/>
      <c r="Q78" s="57"/>
      <c r="R78" s="57"/>
      <c r="S78" s="57"/>
      <c r="T78" s="57"/>
    </row>
    <row r="79" spans="1:20" ht="24">
      <c r="A79" s="120">
        <v>21</v>
      </c>
      <c r="B79" s="56" t="s">
        <v>283</v>
      </c>
      <c r="C79" s="56" t="s">
        <v>467</v>
      </c>
      <c r="D79" s="120" t="s">
        <v>166</v>
      </c>
      <c r="E79" s="56">
        <v>9.66</v>
      </c>
      <c r="F79" s="56">
        <v>0.56200000000000006</v>
      </c>
      <c r="G79" s="121">
        <f>2397.17/1000*F79</f>
        <v>1.3472095400000001</v>
      </c>
      <c r="H79" s="121">
        <v>0</v>
      </c>
      <c r="I79" s="121">
        <f>3092.63/1000*H79</f>
        <v>0</v>
      </c>
      <c r="J79" s="121">
        <f>1.0572*1.05*1.02*0</f>
        <v>0</v>
      </c>
      <c r="K79" s="121">
        <f>G79+I79+J79</f>
        <v>1.3472095400000001</v>
      </c>
      <c r="L79" s="121">
        <f>K79*E79</f>
        <v>13.014044156400002</v>
      </c>
      <c r="M79" s="56"/>
      <c r="N79" s="56"/>
      <c r="O79" s="56"/>
      <c r="P79" s="56"/>
      <c r="Q79" s="56"/>
      <c r="R79" s="56">
        <f>$E79*$F79</f>
        <v>5.4289200000000006</v>
      </c>
      <c r="S79" s="56">
        <f>$E79*$H79</f>
        <v>0</v>
      </c>
      <c r="T79" s="56">
        <f>$E79*$J79</f>
        <v>0</v>
      </c>
    </row>
    <row r="80" spans="1:20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/>
      <c r="N80" s="57"/>
      <c r="O80" s="57"/>
      <c r="P80" s="57"/>
      <c r="Q80" s="57"/>
      <c r="R80" s="57"/>
      <c r="S80" s="57"/>
      <c r="T80" s="57"/>
    </row>
    <row r="81" spans="1:20" ht="36">
      <c r="A81" s="120">
        <v>22</v>
      </c>
      <c r="B81" s="56" t="s">
        <v>173</v>
      </c>
      <c r="C81" s="56" t="s">
        <v>465</v>
      </c>
      <c r="D81" s="120" t="s">
        <v>161</v>
      </c>
      <c r="E81" s="56">
        <v>3.28</v>
      </c>
      <c r="F81" s="56">
        <v>0</v>
      </c>
      <c r="G81" s="121">
        <f>2397.17/1000*F81</f>
        <v>0</v>
      </c>
      <c r="H81" s="121">
        <v>0.18</v>
      </c>
      <c r="I81" s="121">
        <f>3092.63/1000*H81</f>
        <v>0.55667339999999998</v>
      </c>
      <c r="J81" s="121">
        <f>1.0572*1.05*1.02*0</f>
        <v>0</v>
      </c>
      <c r="K81" s="121">
        <f>G81+I81+J81</f>
        <v>0.55667339999999998</v>
      </c>
      <c r="L81" s="121">
        <f>K81*E81</f>
        <v>1.8258887519999998</v>
      </c>
      <c r="M81" s="56"/>
      <c r="N81" s="56"/>
      <c r="O81" s="56"/>
      <c r="P81" s="56"/>
      <c r="Q81" s="56"/>
      <c r="R81" s="56">
        <f>$E81*$F81</f>
        <v>0</v>
      </c>
      <c r="S81" s="56">
        <f>$E81*$H81</f>
        <v>0.59039999999999992</v>
      </c>
      <c r="T81" s="56">
        <f>$E81*$J81</f>
        <v>0</v>
      </c>
    </row>
    <row r="82" spans="1:20">
      <c r="A82" s="123"/>
      <c r="B82" s="57"/>
      <c r="C82" s="57"/>
      <c r="D82" s="57"/>
      <c r="E82" s="57"/>
      <c r="F82" s="57"/>
      <c r="G82" s="124"/>
      <c r="H82" s="124"/>
      <c r="I82" s="124"/>
      <c r="J82" s="124"/>
      <c r="K82" s="124"/>
      <c r="L82" s="124"/>
      <c r="M82" s="57"/>
      <c r="N82" s="57"/>
      <c r="O82" s="57"/>
      <c r="P82" s="57"/>
      <c r="Q82" s="57"/>
      <c r="R82" s="57"/>
      <c r="S82" s="57"/>
      <c r="T82" s="57"/>
    </row>
    <row r="83" spans="1:20" ht="24">
      <c r="A83" s="120">
        <v>23</v>
      </c>
      <c r="B83" s="56" t="s">
        <v>163</v>
      </c>
      <c r="C83" s="56" t="s">
        <v>466</v>
      </c>
      <c r="D83" s="120" t="s">
        <v>161</v>
      </c>
      <c r="E83" s="56">
        <v>3.28</v>
      </c>
      <c r="F83" s="56">
        <v>0</v>
      </c>
      <c r="G83" s="121">
        <f>2397.17/1000*F83</f>
        <v>0</v>
      </c>
      <c r="H83" s="121">
        <v>0.9</v>
      </c>
      <c r="I83" s="121">
        <f>3092.63/1000*H83</f>
        <v>2.7833670000000001</v>
      </c>
      <c r="J83" s="121">
        <f>1.0572*1.05*1.02*0</f>
        <v>0</v>
      </c>
      <c r="K83" s="121">
        <f>G83+I83+J83</f>
        <v>2.7833670000000001</v>
      </c>
      <c r="L83" s="121">
        <f>K83*E83</f>
        <v>9.1294437599999991</v>
      </c>
      <c r="M83" s="56"/>
      <c r="N83" s="56"/>
      <c r="O83" s="56"/>
      <c r="P83" s="56"/>
      <c r="Q83" s="56"/>
      <c r="R83" s="56">
        <f>$E83*$F83</f>
        <v>0</v>
      </c>
      <c r="S83" s="56">
        <f>$E83*$H83</f>
        <v>2.952</v>
      </c>
      <c r="T83" s="56">
        <f>$E83*$J83</f>
        <v>0</v>
      </c>
    </row>
    <row r="84" spans="1:20">
      <c r="A84" s="123"/>
      <c r="B84" s="57"/>
      <c r="C84" s="57"/>
      <c r="D84" s="57"/>
      <c r="E84" s="57"/>
      <c r="F84" s="57"/>
      <c r="G84" s="124"/>
      <c r="H84" s="124"/>
      <c r="I84" s="124"/>
      <c r="J84" s="124"/>
      <c r="K84" s="124"/>
      <c r="L84" s="124"/>
      <c r="M84" s="57"/>
      <c r="N84" s="57"/>
      <c r="O84" s="57"/>
      <c r="P84" s="57"/>
      <c r="Q84" s="57"/>
      <c r="R84" s="57"/>
      <c r="S84" s="57"/>
      <c r="T84" s="57"/>
    </row>
    <row r="85" spans="1:20" ht="59.25" customHeight="1">
      <c r="A85" s="120">
        <v>24</v>
      </c>
      <c r="B85" s="56" t="s">
        <v>175</v>
      </c>
      <c r="C85" s="56" t="s">
        <v>176</v>
      </c>
      <c r="D85" s="120" t="s">
        <v>177</v>
      </c>
      <c r="E85" s="56">
        <v>2E-3</v>
      </c>
      <c r="F85" s="56">
        <v>1.59</v>
      </c>
      <c r="G85" s="121">
        <f>2397.17/1000*F85</f>
        <v>3.8115003000000001</v>
      </c>
      <c r="H85" s="121">
        <v>12.34</v>
      </c>
      <c r="I85" s="121">
        <f>3092.63/1000*H85</f>
        <v>38.163054200000005</v>
      </c>
      <c r="J85" s="121">
        <f>1.0572*1.05*1.02*0</f>
        <v>0</v>
      </c>
      <c r="K85" s="121">
        <f>G85+I85+J85</f>
        <v>41.974554500000004</v>
      </c>
      <c r="L85" s="121">
        <f>K85*E85</f>
        <v>8.3949109000000008E-2</v>
      </c>
      <c r="M85" s="56"/>
      <c r="N85" s="56"/>
      <c r="O85" s="56"/>
      <c r="P85" s="56"/>
      <c r="Q85" s="56"/>
      <c r="R85" s="56">
        <f>$E85*$F85</f>
        <v>3.1800000000000001E-3</v>
      </c>
      <c r="S85" s="56">
        <f>$E85*$H85</f>
        <v>2.4680000000000001E-2</v>
      </c>
      <c r="T85" s="56">
        <f>$E85*$J85</f>
        <v>0</v>
      </c>
    </row>
    <row r="86" spans="1:20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/>
      <c r="N86" s="57"/>
      <c r="O86" s="57"/>
      <c r="P86" s="57"/>
      <c r="Q86" s="57"/>
      <c r="R86" s="57"/>
      <c r="S86" s="57"/>
      <c r="T86" s="57"/>
    </row>
    <row r="87" spans="1:20" ht="36">
      <c r="A87" s="120">
        <v>25</v>
      </c>
      <c r="B87" s="56" t="s">
        <v>492</v>
      </c>
      <c r="C87" s="56" t="s">
        <v>493</v>
      </c>
      <c r="D87" s="120" t="s">
        <v>190</v>
      </c>
      <c r="E87" s="56">
        <v>0.24</v>
      </c>
      <c r="F87" s="56">
        <v>16.2</v>
      </c>
      <c r="G87" s="121">
        <f>2397.17/1000*F87</f>
        <v>38.834153999999998</v>
      </c>
      <c r="H87" s="121">
        <v>5.65</v>
      </c>
      <c r="I87" s="121">
        <f>3092.63/1000*H87</f>
        <v>17.473359500000001</v>
      </c>
      <c r="J87" s="121">
        <f>1.0572*1.05*1.02*(O88*Q88)</f>
        <v>73.596978000000007</v>
      </c>
      <c r="K87" s="121">
        <f>G87+I87+J87</f>
        <v>129.90449150000001</v>
      </c>
      <c r="L87" s="121">
        <f>K87*E87</f>
        <v>31.177077960000002</v>
      </c>
      <c r="M87" s="56"/>
      <c r="N87" s="56"/>
      <c r="O87" s="56"/>
      <c r="P87" s="56"/>
      <c r="Q87" s="56"/>
      <c r="R87" s="56">
        <f>$E87*$F87</f>
        <v>3.8879999999999999</v>
      </c>
      <c r="S87" s="56">
        <f>$E87*$H87</f>
        <v>1.3560000000000001</v>
      </c>
      <c r="T87" s="56">
        <f>$E87*$J87</f>
        <v>17.66327472</v>
      </c>
    </row>
    <row r="88" spans="1:20" ht="60.75" customHeight="1">
      <c r="A88" s="123"/>
      <c r="B88" s="57"/>
      <c r="C88" s="57"/>
      <c r="D88" s="57"/>
      <c r="E88" s="57"/>
      <c r="F88" s="57"/>
      <c r="G88" s="124"/>
      <c r="H88" s="124"/>
      <c r="I88" s="124"/>
      <c r="J88" s="124"/>
      <c r="K88" s="124"/>
      <c r="L88" s="124"/>
      <c r="M88" s="57" t="s">
        <v>494</v>
      </c>
      <c r="N88" s="57" t="s">
        <v>160</v>
      </c>
      <c r="O88" s="57">
        <v>100</v>
      </c>
      <c r="P88" s="57">
        <f>+O88*E87</f>
        <v>24</v>
      </c>
      <c r="Q88" s="57">
        <v>0.65</v>
      </c>
      <c r="R88" s="57"/>
      <c r="S88" s="57"/>
      <c r="T88" s="57"/>
    </row>
    <row r="89" spans="1:20">
      <c r="A89" s="123"/>
      <c r="B89" s="57"/>
      <c r="C89" s="57"/>
      <c r="D89" s="57"/>
      <c r="E89" s="57"/>
      <c r="F89" s="57"/>
      <c r="G89" s="124"/>
      <c r="H89" s="124"/>
      <c r="I89" s="124"/>
      <c r="J89" s="124"/>
      <c r="K89" s="124"/>
      <c r="L89" s="124"/>
      <c r="M89" s="57"/>
      <c r="N89" s="57"/>
      <c r="O89" s="57"/>
      <c r="P89" s="57"/>
      <c r="Q89" s="57"/>
      <c r="R89" s="57"/>
      <c r="S89" s="57"/>
      <c r="T89" s="57"/>
    </row>
    <row r="90" spans="1:20" ht="75" customHeight="1">
      <c r="A90" s="120">
        <v>26</v>
      </c>
      <c r="B90" s="56" t="s">
        <v>495</v>
      </c>
      <c r="C90" s="56" t="s">
        <v>509</v>
      </c>
      <c r="D90" s="120" t="s">
        <v>190</v>
      </c>
      <c r="E90" s="56">
        <v>0.32</v>
      </c>
      <c r="F90" s="56">
        <v>6.24</v>
      </c>
      <c r="G90" s="121">
        <f>2397.17/1000*F90</f>
        <v>14.9583408</v>
      </c>
      <c r="H90" s="121">
        <v>0.27</v>
      </c>
      <c r="I90" s="121">
        <f>3092.63/1000*H90</f>
        <v>0.83501010000000009</v>
      </c>
      <c r="J90" s="121">
        <f>1.0572*1.05*1.02*(O91*Q91)</f>
        <v>69.294385439999999</v>
      </c>
      <c r="K90" s="121">
        <f>G90+I90+J90</f>
        <v>85.087736339999992</v>
      </c>
      <c r="L90" s="121">
        <f>K90*E90</f>
        <v>27.228075628799999</v>
      </c>
      <c r="M90" s="56"/>
      <c r="N90" s="56"/>
      <c r="O90" s="56"/>
      <c r="P90" s="56"/>
      <c r="Q90" s="56"/>
      <c r="R90" s="56">
        <f>$E90*$F90</f>
        <v>1.9968000000000001</v>
      </c>
      <c r="S90" s="56">
        <f>$E90*$H90</f>
        <v>8.6400000000000005E-2</v>
      </c>
      <c r="T90" s="56">
        <f>$E90*$J90</f>
        <v>22.174203340800002</v>
      </c>
    </row>
    <row r="91" spans="1:20" ht="24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 t="s">
        <v>496</v>
      </c>
      <c r="N91" s="57" t="s">
        <v>160</v>
      </c>
      <c r="O91" s="57">
        <v>102</v>
      </c>
      <c r="P91" s="57">
        <f>+O91*E90</f>
        <v>32.64</v>
      </c>
      <c r="Q91" s="57">
        <v>0.6</v>
      </c>
      <c r="R91" s="57"/>
      <c r="S91" s="57"/>
      <c r="T91" s="57"/>
    </row>
    <row r="92" spans="1:20">
      <c r="A92" s="123"/>
      <c r="B92" s="57"/>
      <c r="C92" s="57"/>
      <c r="D92" s="57"/>
      <c r="E92" s="57"/>
      <c r="F92" s="57"/>
      <c r="G92" s="124"/>
      <c r="H92" s="124"/>
      <c r="I92" s="124"/>
      <c r="J92" s="124"/>
      <c r="K92" s="124"/>
      <c r="L92" s="124"/>
      <c r="M92" s="57"/>
      <c r="N92" s="57"/>
      <c r="O92" s="57"/>
      <c r="P92" s="57"/>
      <c r="Q92" s="57"/>
      <c r="R92" s="57"/>
      <c r="S92" s="57"/>
      <c r="T92" s="57"/>
    </row>
    <row r="93" spans="1:20" ht="36">
      <c r="A93" s="120">
        <v>27</v>
      </c>
      <c r="B93" s="56" t="s">
        <v>497</v>
      </c>
      <c r="C93" s="56" t="s">
        <v>498</v>
      </c>
      <c r="D93" s="120" t="s">
        <v>190</v>
      </c>
      <c r="E93" s="56">
        <v>0.24</v>
      </c>
      <c r="F93" s="56">
        <v>1.1399999999999999</v>
      </c>
      <c r="G93" s="121">
        <f>2397.17/1000*F93</f>
        <v>2.7327737999999999</v>
      </c>
      <c r="H93" s="121">
        <v>0</v>
      </c>
      <c r="I93" s="121">
        <f>3092.63/1000*H93</f>
        <v>0</v>
      </c>
      <c r="J93" s="121">
        <f>1.0572*1.05*1.02*(O94*Q94)</f>
        <v>7.9258284000000012</v>
      </c>
      <c r="K93" s="121">
        <f>G93+I93+J93</f>
        <v>10.658602200000001</v>
      </c>
      <c r="L93" s="121">
        <f>K93*E93</f>
        <v>2.5580645280000001</v>
      </c>
      <c r="M93" s="56"/>
      <c r="N93" s="56"/>
      <c r="O93" s="56"/>
      <c r="P93" s="56"/>
      <c r="Q93" s="56"/>
      <c r="R93" s="56">
        <f>$E93*$F93</f>
        <v>0.27359999999999995</v>
      </c>
      <c r="S93" s="56">
        <f>$E93*$H93</f>
        <v>0</v>
      </c>
      <c r="T93" s="56">
        <f>$E93*$J93</f>
        <v>1.9021988160000003</v>
      </c>
    </row>
    <row r="94" spans="1:20" ht="48">
      <c r="A94" s="123"/>
      <c r="B94" s="57"/>
      <c r="C94" s="57"/>
      <c r="D94" s="57"/>
      <c r="E94" s="57"/>
      <c r="F94" s="57"/>
      <c r="G94" s="124"/>
      <c r="H94" s="124"/>
      <c r="I94" s="124"/>
      <c r="J94" s="124"/>
      <c r="K94" s="124"/>
      <c r="L94" s="124"/>
      <c r="M94" s="57" t="s">
        <v>499</v>
      </c>
      <c r="N94" s="57" t="s">
        <v>160</v>
      </c>
      <c r="O94" s="57">
        <v>100</v>
      </c>
      <c r="P94" s="57">
        <f>+O94*E93</f>
        <v>24</v>
      </c>
      <c r="Q94" s="57">
        <v>7.0000000000000007E-2</v>
      </c>
      <c r="R94" s="57"/>
      <c r="S94" s="57"/>
      <c r="T94" s="57"/>
    </row>
    <row r="95" spans="1:20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/>
      <c r="N95" s="57"/>
      <c r="O95" s="57"/>
      <c r="P95" s="57"/>
      <c r="Q95" s="57"/>
      <c r="R95" s="57"/>
      <c r="S95" s="57"/>
      <c r="T95" s="57"/>
    </row>
    <row r="96" spans="1:20" ht="56.25" customHeight="1">
      <c r="A96" s="120">
        <v>28</v>
      </c>
      <c r="B96" s="56" t="s">
        <v>500</v>
      </c>
      <c r="C96" s="56" t="s">
        <v>501</v>
      </c>
      <c r="D96" s="120" t="s">
        <v>190</v>
      </c>
      <c r="E96" s="56">
        <v>0.66</v>
      </c>
      <c r="F96" s="56">
        <v>6.968</v>
      </c>
      <c r="G96" s="121">
        <f>2397.17/1000*F96</f>
        <v>16.703480559999999</v>
      </c>
      <c r="H96" s="121">
        <v>10.9</v>
      </c>
      <c r="I96" s="121">
        <f>3092.63/1000*H96</f>
        <v>33.709667000000003</v>
      </c>
      <c r="J96" s="121">
        <f>1.0572*1.05*1.02*(O97*Q97)</f>
        <v>45.041350536000003</v>
      </c>
      <c r="K96" s="121">
        <f>G96+I96+J96</f>
        <v>95.454498096000009</v>
      </c>
      <c r="L96" s="121">
        <f>K96*E96</f>
        <v>62.999968743360007</v>
      </c>
      <c r="M96" s="56"/>
      <c r="N96" s="56"/>
      <c r="O96" s="56"/>
      <c r="P96" s="56"/>
      <c r="Q96" s="56"/>
      <c r="R96" s="56">
        <f>$E96*$F96</f>
        <v>4.5988800000000003</v>
      </c>
      <c r="S96" s="56">
        <f>$E96*$H96</f>
        <v>7.1940000000000008</v>
      </c>
      <c r="T96" s="56">
        <f>$E96*$J96</f>
        <v>29.727291353760002</v>
      </c>
    </row>
    <row r="97" spans="1:20" ht="24">
      <c r="A97" s="123"/>
      <c r="B97" s="57"/>
      <c r="C97" s="57"/>
      <c r="D97" s="57"/>
      <c r="E97" s="57"/>
      <c r="F97" s="57"/>
      <c r="G97" s="124"/>
      <c r="H97" s="124"/>
      <c r="I97" s="124"/>
      <c r="J97" s="124"/>
      <c r="K97" s="124"/>
      <c r="L97" s="124"/>
      <c r="M97" s="57" t="s">
        <v>502</v>
      </c>
      <c r="N97" s="57" t="s">
        <v>160</v>
      </c>
      <c r="O97" s="57">
        <v>102</v>
      </c>
      <c r="P97" s="57">
        <f>+O97*E96</f>
        <v>67.320000000000007</v>
      </c>
      <c r="Q97" s="57">
        <v>0.39</v>
      </c>
      <c r="R97" s="57"/>
      <c r="S97" s="57"/>
      <c r="T97" s="57"/>
    </row>
    <row r="98" spans="1:20">
      <c r="A98" s="123"/>
      <c r="B98" s="57"/>
      <c r="C98" s="57"/>
      <c r="D98" s="57"/>
      <c r="E98" s="57"/>
      <c r="F98" s="57"/>
      <c r="G98" s="124"/>
      <c r="H98" s="124"/>
      <c r="I98" s="124"/>
      <c r="J98" s="124"/>
      <c r="K98" s="124"/>
      <c r="L98" s="124"/>
      <c r="M98" s="57"/>
      <c r="N98" s="57"/>
      <c r="O98" s="57"/>
      <c r="P98" s="57"/>
      <c r="Q98" s="57"/>
      <c r="R98" s="57"/>
      <c r="S98" s="57"/>
      <c r="T98" s="57"/>
    </row>
    <row r="99" spans="1:20">
      <c r="A99" s="120">
        <v>29</v>
      </c>
      <c r="B99" s="56"/>
      <c r="C99" s="56" t="s">
        <v>503</v>
      </c>
      <c r="D99" s="120"/>
      <c r="E99" s="56">
        <v>1</v>
      </c>
      <c r="F99" s="56">
        <v>0</v>
      </c>
      <c r="G99" s="121">
        <f>2397.17/1000*F99</f>
        <v>0</v>
      </c>
      <c r="H99" s="121">
        <v>0</v>
      </c>
      <c r="I99" s="121">
        <f>3092.63/1000*H99</f>
        <v>0</v>
      </c>
      <c r="J99" s="121">
        <f>1.0572*1.05*1.02*(O100*Q100+O101*Q101+O102*Q102+O103*Q103+O104*Q104+O105*Q105)</f>
        <v>24.388906248000001</v>
      </c>
      <c r="K99" s="121">
        <f>G99+I99+J99</f>
        <v>24.388906248000001</v>
      </c>
      <c r="L99" s="121">
        <f>K99*E99</f>
        <v>24.388906248000001</v>
      </c>
      <c r="M99" s="56"/>
      <c r="N99" s="56"/>
      <c r="O99" s="56"/>
      <c r="P99" s="56"/>
      <c r="Q99" s="56"/>
      <c r="R99" s="56">
        <f>$E99*$F99</f>
        <v>0</v>
      </c>
      <c r="S99" s="56">
        <f>$E99*$H99</f>
        <v>0</v>
      </c>
      <c r="T99" s="56">
        <f>$E99*$J99</f>
        <v>24.388906248000001</v>
      </c>
    </row>
    <row r="100" spans="1:20" ht="62.25" customHeight="1">
      <c r="A100" s="123"/>
      <c r="B100" s="57"/>
      <c r="C100" s="57"/>
      <c r="D100" s="57"/>
      <c r="E100" s="57"/>
      <c r="F100" s="57"/>
      <c r="G100" s="124"/>
      <c r="H100" s="124"/>
      <c r="I100" s="124"/>
      <c r="J100" s="124"/>
      <c r="K100" s="124"/>
      <c r="L100" s="124"/>
      <c r="M100" s="57" t="s">
        <v>504</v>
      </c>
      <c r="N100" s="57" t="s">
        <v>171</v>
      </c>
      <c r="O100" s="57">
        <v>2</v>
      </c>
      <c r="P100" s="57">
        <f>+O100*E99</f>
        <v>2</v>
      </c>
      <c r="Q100" s="57">
        <v>1.8</v>
      </c>
      <c r="R100" s="57"/>
      <c r="S100" s="57"/>
      <c r="T100" s="57"/>
    </row>
    <row r="101" spans="1:20" ht="62.25" customHeight="1">
      <c r="A101" s="123"/>
      <c r="B101" s="57"/>
      <c r="C101" s="57"/>
      <c r="D101" s="57"/>
      <c r="E101" s="57"/>
      <c r="F101" s="57"/>
      <c r="G101" s="124"/>
      <c r="H101" s="124"/>
      <c r="I101" s="124"/>
      <c r="J101" s="124"/>
      <c r="K101" s="124"/>
      <c r="L101" s="124"/>
      <c r="M101" s="57" t="s">
        <v>510</v>
      </c>
      <c r="N101" s="57" t="s">
        <v>171</v>
      </c>
      <c r="O101" s="57">
        <v>2</v>
      </c>
      <c r="P101" s="57">
        <f>+O101*E99</f>
        <v>2</v>
      </c>
      <c r="Q101" s="57">
        <v>2.5</v>
      </c>
      <c r="R101" s="57"/>
      <c r="S101" s="57"/>
      <c r="T101" s="57"/>
    </row>
    <row r="102" spans="1:20" ht="78.75" customHeight="1">
      <c r="A102" s="123"/>
      <c r="B102" s="57"/>
      <c r="C102" s="57"/>
      <c r="D102" s="57"/>
      <c r="E102" s="57"/>
      <c r="F102" s="57"/>
      <c r="G102" s="124"/>
      <c r="H102" s="124"/>
      <c r="I102" s="124"/>
      <c r="J102" s="124"/>
      <c r="K102" s="124"/>
      <c r="L102" s="124"/>
      <c r="M102" s="57" t="s">
        <v>505</v>
      </c>
      <c r="N102" s="57" t="s">
        <v>171</v>
      </c>
      <c r="O102" s="57">
        <v>2</v>
      </c>
      <c r="P102" s="57">
        <f>+O102*E99</f>
        <v>2</v>
      </c>
      <c r="Q102" s="57">
        <v>3.93</v>
      </c>
      <c r="R102" s="57"/>
      <c r="S102" s="57"/>
      <c r="T102" s="57"/>
    </row>
    <row r="103" spans="1:20" ht="63" customHeight="1">
      <c r="A103" s="123"/>
      <c r="B103" s="57"/>
      <c r="C103" s="57"/>
      <c r="D103" s="57"/>
      <c r="E103" s="57"/>
      <c r="F103" s="57"/>
      <c r="G103" s="124"/>
      <c r="H103" s="124"/>
      <c r="I103" s="124"/>
      <c r="J103" s="124"/>
      <c r="K103" s="124"/>
      <c r="L103" s="124"/>
      <c r="M103" s="57" t="s">
        <v>506</v>
      </c>
      <c r="N103" s="57" t="s">
        <v>160</v>
      </c>
      <c r="O103" s="57">
        <v>2</v>
      </c>
      <c r="P103" s="57">
        <f>+O103*E99</f>
        <v>2</v>
      </c>
      <c r="Q103" s="57">
        <v>0.43</v>
      </c>
      <c r="R103" s="57"/>
      <c r="S103" s="57"/>
      <c r="T103" s="57"/>
    </row>
    <row r="104" spans="1:20" ht="36">
      <c r="A104" s="123"/>
      <c r="B104" s="57"/>
      <c r="C104" s="57"/>
      <c r="D104" s="57"/>
      <c r="E104" s="57"/>
      <c r="F104" s="57"/>
      <c r="G104" s="124"/>
      <c r="H104" s="124"/>
      <c r="I104" s="124"/>
      <c r="J104" s="124"/>
      <c r="K104" s="124"/>
      <c r="L104" s="124"/>
      <c r="M104" s="57" t="s">
        <v>507</v>
      </c>
      <c r="N104" s="57" t="s">
        <v>171</v>
      </c>
      <c r="O104" s="57">
        <v>4</v>
      </c>
      <c r="P104" s="57">
        <f>+O104*E99</f>
        <v>4</v>
      </c>
      <c r="Q104" s="57">
        <v>0.18</v>
      </c>
      <c r="R104" s="57"/>
      <c r="S104" s="57"/>
      <c r="T104" s="57"/>
    </row>
    <row r="105" spans="1:20" ht="78.75" customHeight="1">
      <c r="A105" s="123"/>
      <c r="B105" s="57"/>
      <c r="C105" s="57"/>
      <c r="D105" s="57"/>
      <c r="E105" s="57"/>
      <c r="F105" s="57"/>
      <c r="G105" s="124"/>
      <c r="H105" s="124"/>
      <c r="I105" s="124"/>
      <c r="J105" s="124"/>
      <c r="K105" s="124"/>
      <c r="L105" s="124"/>
      <c r="M105" s="57" t="s">
        <v>508</v>
      </c>
      <c r="N105" s="57" t="s">
        <v>171</v>
      </c>
      <c r="O105" s="57">
        <v>2</v>
      </c>
      <c r="P105" s="57">
        <f>+O105*E99</f>
        <v>2</v>
      </c>
      <c r="Q105" s="57">
        <v>1.75</v>
      </c>
      <c r="R105" s="57"/>
      <c r="S105" s="57"/>
      <c r="T105" s="57"/>
    </row>
    <row r="106" spans="1:20">
      <c r="A106" s="123"/>
      <c r="B106" s="57"/>
      <c r="C106" s="57"/>
      <c r="D106" s="57"/>
      <c r="E106" s="57"/>
      <c r="F106" s="57"/>
      <c r="G106" s="124"/>
      <c r="H106" s="124"/>
      <c r="I106" s="124"/>
      <c r="J106" s="124"/>
      <c r="K106" s="124"/>
      <c r="L106" s="124"/>
      <c r="M106" s="57"/>
      <c r="N106" s="57"/>
      <c r="O106" s="57"/>
      <c r="P106" s="57"/>
      <c r="Q106" s="57"/>
      <c r="R106" s="57"/>
      <c r="S106" s="57"/>
      <c r="T106" s="57"/>
    </row>
    <row r="107" spans="1:20">
      <c r="A107" s="125"/>
      <c r="B107" s="125" t="s">
        <v>178</v>
      </c>
      <c r="C107" s="125" t="s">
        <v>189</v>
      </c>
      <c r="D107" s="125"/>
      <c r="E107" s="125"/>
      <c r="F107" s="125"/>
      <c r="G107" s="126"/>
      <c r="H107" s="126"/>
      <c r="I107" s="126"/>
      <c r="J107" s="126"/>
      <c r="K107" s="126"/>
      <c r="L107" s="126">
        <f>SUM(L$21:L106)</f>
        <v>533.89938997208719</v>
      </c>
      <c r="M107" s="125"/>
      <c r="N107" s="125"/>
      <c r="O107" s="125"/>
      <c r="P107" s="125"/>
      <c r="Q107" s="125"/>
      <c r="R107" s="125">
        <f>SUM(R$21:R106)</f>
        <v>54.513869999999997</v>
      </c>
      <c r="S107" s="125">
        <f>SUM(S$21:S106)</f>
        <v>24.950220000000002</v>
      </c>
      <c r="T107" s="125">
        <f>SUM(T$21:T106)</f>
        <v>326.05857734558714</v>
      </c>
    </row>
    <row r="108" spans="1:20">
      <c r="A108" s="127"/>
      <c r="B108" s="128"/>
      <c r="C108" s="128"/>
      <c r="D108" s="127"/>
      <c r="E108" s="128"/>
      <c r="F108" s="128"/>
      <c r="G108" s="129"/>
      <c r="H108" s="129"/>
      <c r="I108" s="129"/>
      <c r="J108" s="129"/>
      <c r="K108" s="129"/>
      <c r="L108" s="129"/>
      <c r="M108" s="128"/>
      <c r="N108" s="128"/>
      <c r="O108" s="128"/>
      <c r="P108" s="128"/>
      <c r="Q108" s="128"/>
      <c r="R108" s="128"/>
      <c r="S108" s="128"/>
      <c r="T108" s="128"/>
    </row>
    <row r="109" spans="1:20">
      <c r="A109" s="130"/>
      <c r="B109" s="130"/>
      <c r="C109" s="130" t="s">
        <v>179</v>
      </c>
      <c r="D109" s="130"/>
      <c r="E109" s="130"/>
      <c r="F109" s="131"/>
      <c r="G109" s="131"/>
      <c r="H109" s="131"/>
      <c r="I109" s="131"/>
      <c r="J109" s="131"/>
      <c r="K109" s="131"/>
      <c r="L109" s="131"/>
      <c r="M109" s="130"/>
      <c r="N109" s="130"/>
      <c r="O109" s="130"/>
      <c r="P109" s="130"/>
      <c r="Q109" s="130"/>
      <c r="R109" s="130"/>
      <c r="S109" s="130"/>
      <c r="T109" s="130"/>
    </row>
    <row r="110" spans="1:20" ht="14.25">
      <c r="A110" s="128"/>
      <c r="B110" s="128"/>
      <c r="C110" s="132" t="s">
        <v>180</v>
      </c>
      <c r="D110" s="127"/>
      <c r="E110" s="128"/>
      <c r="F110" s="129"/>
      <c r="G110" s="129"/>
      <c r="H110" s="129"/>
      <c r="I110" s="129"/>
      <c r="J110" s="129"/>
      <c r="K110" s="129"/>
      <c r="L110" s="129">
        <f>R107*2397.17/1000</f>
        <v>130.6790137479</v>
      </c>
      <c r="M110" s="128"/>
      <c r="N110" s="128"/>
      <c r="O110" s="128"/>
      <c r="P110" s="128"/>
      <c r="Q110" s="128"/>
      <c r="R110" s="128"/>
      <c r="S110" s="128"/>
      <c r="T110" s="128"/>
    </row>
    <row r="111" spans="1:20" ht="14.25" customHeight="1">
      <c r="A111" s="128"/>
      <c r="B111" s="128"/>
      <c r="C111" s="528" t="s">
        <v>181</v>
      </c>
      <c r="D111" s="528"/>
      <c r="E111" s="528"/>
      <c r="F111" s="129"/>
      <c r="G111" s="129"/>
      <c r="H111" s="129"/>
      <c r="I111" s="129"/>
      <c r="J111" s="129"/>
      <c r="K111" s="129"/>
      <c r="L111" s="129">
        <f>S107*3092.63/1000</f>
        <v>77.16179887860001</v>
      </c>
      <c r="M111" s="128"/>
      <c r="N111" s="128"/>
      <c r="O111" s="128"/>
      <c r="P111" s="128"/>
      <c r="Q111" s="128"/>
      <c r="R111" s="128"/>
      <c r="S111" s="128"/>
      <c r="T111" s="128"/>
    </row>
    <row r="112" spans="1:20" ht="14.25">
      <c r="A112" s="128"/>
      <c r="B112" s="128"/>
      <c r="C112" s="132" t="s">
        <v>182</v>
      </c>
      <c r="D112" s="127"/>
      <c r="E112" s="128"/>
      <c r="F112" s="129"/>
      <c r="G112" s="129"/>
      <c r="H112" s="129"/>
      <c r="I112" s="129"/>
      <c r="J112" s="129"/>
      <c r="K112" s="129"/>
      <c r="L112" s="129">
        <f>T107</f>
        <v>326.05857734558714</v>
      </c>
      <c r="M112" s="128"/>
      <c r="N112" s="128"/>
      <c r="O112" s="128"/>
      <c r="P112" s="128"/>
      <c r="Q112" s="128"/>
      <c r="R112" s="128"/>
      <c r="S112" s="128"/>
      <c r="T112" s="128"/>
    </row>
    <row r="113" spans="1:20" ht="14.25">
      <c r="A113" s="128"/>
      <c r="B113" s="128"/>
      <c r="C113" s="132" t="s">
        <v>79</v>
      </c>
      <c r="D113" s="127"/>
      <c r="E113" s="128"/>
      <c r="F113" s="129"/>
      <c r="G113" s="129"/>
      <c r="H113" s="129"/>
      <c r="I113" s="129"/>
      <c r="J113" s="129"/>
      <c r="K113" s="129"/>
      <c r="L113" s="129">
        <f>L112+L111+L110</f>
        <v>533.89938997208719</v>
      </c>
      <c r="M113" s="128"/>
      <c r="N113" s="128"/>
      <c r="O113" s="128"/>
      <c r="P113" s="128"/>
      <c r="Q113" s="128"/>
      <c r="R113" s="128"/>
      <c r="S113" s="128"/>
      <c r="T113" s="128"/>
    </row>
    <row r="114" spans="1:20" ht="14.25" customHeight="1">
      <c r="A114" s="128"/>
      <c r="B114" s="203"/>
      <c r="C114" s="528" t="s">
        <v>183</v>
      </c>
      <c r="D114" s="528"/>
      <c r="E114" s="528"/>
      <c r="F114" s="528"/>
      <c r="G114" s="129"/>
      <c r="H114" s="129"/>
      <c r="I114" s="129"/>
      <c r="J114" s="129"/>
      <c r="K114" s="129"/>
      <c r="L114" s="129">
        <f>L113*13.3%</f>
        <v>71.008618866287605</v>
      </c>
      <c r="M114" s="128"/>
      <c r="N114" s="128"/>
      <c r="O114" s="128"/>
      <c r="P114" s="128"/>
      <c r="Q114" s="128"/>
      <c r="R114" s="128"/>
      <c r="S114" s="128"/>
      <c r="T114" s="128"/>
    </row>
    <row r="115" spans="1:20" ht="14.25">
      <c r="A115" s="128"/>
      <c r="B115" s="128"/>
      <c r="C115" s="132" t="s">
        <v>79</v>
      </c>
      <c r="D115" s="133"/>
      <c r="E115" s="132"/>
      <c r="F115" s="129"/>
      <c r="G115" s="129"/>
      <c r="H115" s="129"/>
      <c r="I115" s="129"/>
      <c r="J115" s="129"/>
      <c r="K115" s="129"/>
      <c r="L115" s="129">
        <f>L114+L113</f>
        <v>604.90800883837483</v>
      </c>
      <c r="M115" s="128"/>
      <c r="N115" s="128"/>
      <c r="O115" s="128"/>
      <c r="P115" s="128"/>
      <c r="Q115" s="128"/>
      <c r="R115" s="128"/>
      <c r="S115" s="128"/>
      <c r="T115" s="128"/>
    </row>
    <row r="116" spans="1:20" ht="14.25">
      <c r="A116" s="128"/>
      <c r="B116" s="134"/>
      <c r="C116" s="132" t="s">
        <v>184</v>
      </c>
      <c r="D116" s="133"/>
      <c r="E116" s="132"/>
      <c r="F116" s="129"/>
      <c r="G116" s="129"/>
      <c r="H116" s="129"/>
      <c r="I116" s="129"/>
      <c r="J116" s="129"/>
      <c r="K116" s="129"/>
      <c r="L116" s="129">
        <f>L115*11%</f>
        <v>66.539880972221226</v>
      </c>
      <c r="M116" s="128"/>
      <c r="N116" s="128"/>
      <c r="O116" s="128"/>
      <c r="P116" s="128"/>
      <c r="Q116" s="128"/>
      <c r="R116" s="128"/>
      <c r="S116" s="128"/>
      <c r="T116" s="128"/>
    </row>
    <row r="117" spans="1:20" ht="28.5">
      <c r="A117" s="135"/>
      <c r="B117" s="128"/>
      <c r="C117" s="136" t="s">
        <v>185</v>
      </c>
      <c r="D117" s="133"/>
      <c r="E117" s="132"/>
      <c r="F117" s="137"/>
      <c r="G117" s="138"/>
      <c r="H117" s="138"/>
      <c r="I117" s="138"/>
      <c r="J117" s="138"/>
      <c r="K117" s="138"/>
      <c r="L117" s="429">
        <f>L116+L115</f>
        <v>671.44788981059605</v>
      </c>
      <c r="M117" s="127"/>
      <c r="N117" s="127"/>
      <c r="O117" s="127"/>
      <c r="P117" s="127"/>
      <c r="Q117" s="127"/>
      <c r="R117" s="127"/>
      <c r="S117" s="127"/>
      <c r="T117" s="127"/>
    </row>
    <row r="120" spans="1:20" s="205" customFormat="1" ht="12.75">
      <c r="C120" s="204" t="s">
        <v>211</v>
      </c>
      <c r="D120" s="206"/>
      <c r="G120" s="430" t="s">
        <v>266</v>
      </c>
      <c r="H120" s="430"/>
      <c r="I120" s="430"/>
      <c r="J120" s="516"/>
      <c r="K120" s="545"/>
    </row>
    <row r="121" spans="1:20" s="205" customFormat="1" ht="12.75">
      <c r="C121" s="208" t="s">
        <v>267</v>
      </c>
      <c r="D121" s="206"/>
      <c r="G121" s="430" t="s">
        <v>130</v>
      </c>
      <c r="H121" s="430"/>
      <c r="I121" s="430"/>
      <c r="J121" s="430"/>
      <c r="K121" s="430"/>
    </row>
    <row r="122" spans="1:20" ht="10.5" customHeight="1">
      <c r="M122" s="122" t="s">
        <v>359</v>
      </c>
    </row>
    <row r="123" spans="1:20">
      <c r="M123" s="122" t="s">
        <v>239</v>
      </c>
    </row>
  </sheetData>
  <mergeCells count="33">
    <mergeCell ref="C111:E111"/>
    <mergeCell ref="C114:F114"/>
    <mergeCell ref="J120:K120"/>
    <mergeCell ref="O13:P13"/>
    <mergeCell ref="O14:P14"/>
    <mergeCell ref="D15:E15"/>
    <mergeCell ref="O15:P15"/>
    <mergeCell ref="F17:K17"/>
    <mergeCell ref="L17:L18"/>
    <mergeCell ref="H18:I18"/>
    <mergeCell ref="A17:A19"/>
    <mergeCell ref="B17:B19"/>
    <mergeCell ref="C17:C19"/>
    <mergeCell ref="D17:D18"/>
    <mergeCell ref="E17:E19"/>
    <mergeCell ref="A11:D11"/>
    <mergeCell ref="E11:F11"/>
    <mergeCell ref="G11:H11"/>
    <mergeCell ref="O11:P11"/>
    <mergeCell ref="J12:N12"/>
    <mergeCell ref="O12:P12"/>
    <mergeCell ref="D7:J7"/>
    <mergeCell ref="B8:O8"/>
    <mergeCell ref="I9:J9"/>
    <mergeCell ref="I10:J10"/>
    <mergeCell ref="K10:N10"/>
    <mergeCell ref="O10:P10"/>
    <mergeCell ref="D6:J6"/>
    <mergeCell ref="B1:Q1"/>
    <mergeCell ref="B2:Q2"/>
    <mergeCell ref="B3:Q3"/>
    <mergeCell ref="C4:M4"/>
    <mergeCell ref="C5:M5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22"/>
  <sheetViews>
    <sheetView showGridLines="0" topLeftCell="A60" zoomScale="136" zoomScaleNormal="136" workbookViewId="0">
      <selection activeCell="J21" sqref="J21"/>
    </sheetView>
  </sheetViews>
  <sheetFormatPr defaultRowHeight="12"/>
  <cols>
    <col min="1" max="1" width="3.42578125" style="122" bestFit="1" customWidth="1"/>
    <col min="2" max="2" width="8.28515625" style="122" customWidth="1"/>
    <col min="3" max="3" width="29.85546875" style="122" customWidth="1"/>
    <col min="4" max="4" width="8.140625" style="140" customWidth="1"/>
    <col min="5" max="5" width="6.5703125" style="141" customWidth="1"/>
    <col min="6" max="6" width="8.140625" style="122" customWidth="1"/>
    <col min="7" max="7" width="9.140625" style="142"/>
    <col min="8" max="8" width="8.42578125" style="142" customWidth="1"/>
    <col min="9" max="9" width="9.42578125" style="142" customWidth="1"/>
    <col min="10" max="10" width="9.140625" style="142"/>
    <col min="11" max="11" width="22.140625" style="142" customWidth="1"/>
    <col min="12" max="12" width="11.85546875" style="142" customWidth="1"/>
    <col min="13" max="13" width="17.5703125" style="122" customWidth="1"/>
    <col min="14" max="14" width="4.85546875" style="122" customWidth="1"/>
    <col min="15" max="15" width="5.42578125" style="122" customWidth="1"/>
    <col min="16" max="16" width="5.85546875" style="122" customWidth="1"/>
    <col min="17" max="17" width="5.5703125" style="122" customWidth="1"/>
    <col min="18" max="20" width="9.140625" style="122" hidden="1" customWidth="1"/>
    <col min="21" max="16384" width="9.140625" style="122"/>
  </cols>
  <sheetData>
    <row r="1" spans="1:17" s="194" customFormat="1" ht="24.75" customHeight="1">
      <c r="A1" s="95" t="s">
        <v>359</v>
      </c>
      <c r="B1" s="515" t="s">
        <v>435</v>
      </c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</row>
    <row r="2" spans="1:17" s="194" customFormat="1" ht="17.25" customHeight="1">
      <c r="A2" s="95" t="s">
        <v>359</v>
      </c>
      <c r="B2" s="515" t="s">
        <v>438</v>
      </c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</row>
    <row r="3" spans="1:17" s="194" customFormat="1" ht="22.5" customHeight="1">
      <c r="A3" s="95"/>
      <c r="B3" s="515" t="s">
        <v>437</v>
      </c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</row>
    <row r="4" spans="1:17" s="96" customFormat="1" ht="21" customHeight="1">
      <c r="A4" s="95"/>
      <c r="B4" s="199" t="s">
        <v>260</v>
      </c>
      <c r="C4" s="540" t="s">
        <v>439</v>
      </c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199"/>
      <c r="O4" s="199"/>
      <c r="P4" s="199"/>
      <c r="Q4" s="199"/>
    </row>
    <row r="5" spans="1:17" s="97" customFormat="1" ht="21" customHeight="1">
      <c r="A5" s="95"/>
      <c r="B5" s="195" t="s">
        <v>261</v>
      </c>
      <c r="C5" s="478" t="s">
        <v>454</v>
      </c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195"/>
      <c r="O5" s="195"/>
      <c r="P5" s="195"/>
      <c r="Q5" s="195"/>
    </row>
    <row r="6" spans="1:17" s="97" customFormat="1" ht="20.25" customHeight="1">
      <c r="A6" s="197"/>
      <c r="B6" s="197"/>
      <c r="C6" s="197"/>
      <c r="D6" s="539" t="s">
        <v>360</v>
      </c>
      <c r="E6" s="539"/>
      <c r="F6" s="539"/>
      <c r="G6" s="539"/>
      <c r="H6" s="539"/>
      <c r="I6" s="539"/>
      <c r="J6" s="197"/>
      <c r="K6" s="197"/>
      <c r="L6" s="197"/>
      <c r="M6" s="197"/>
      <c r="N6" s="95"/>
    </row>
    <row r="7" spans="1:17" s="96" customFormat="1" ht="25.5" customHeight="1">
      <c r="A7" s="95"/>
      <c r="B7" s="198" t="s">
        <v>259</v>
      </c>
      <c r="C7" s="198"/>
      <c r="D7" s="541" t="s">
        <v>361</v>
      </c>
      <c r="E7" s="541"/>
      <c r="F7" s="541"/>
      <c r="G7" s="541"/>
      <c r="H7" s="541"/>
      <c r="I7" s="541"/>
      <c r="J7" s="198"/>
      <c r="K7" s="198"/>
      <c r="L7" s="198"/>
      <c r="M7" s="198"/>
      <c r="N7" s="198"/>
    </row>
    <row r="8" spans="1:17" s="97" customFormat="1" ht="21.75" customHeight="1">
      <c r="A8" s="95"/>
      <c r="B8" s="515" t="s">
        <v>362</v>
      </c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</row>
    <row r="9" spans="1:17" s="418" customFormat="1" ht="17.25" customHeight="1">
      <c r="A9" s="98"/>
      <c r="C9" s="418" t="s">
        <v>131</v>
      </c>
      <c r="D9" s="99"/>
      <c r="I9" s="537"/>
      <c r="J9" s="537"/>
      <c r="K9" s="100" t="s">
        <v>328</v>
      </c>
      <c r="L9" s="100"/>
      <c r="M9" s="100"/>
      <c r="N9" s="100"/>
      <c r="O9" s="101"/>
      <c r="P9" s="100"/>
    </row>
    <row r="10" spans="1:17" s="418" customFormat="1" ht="14.25">
      <c r="A10" s="98"/>
      <c r="I10" s="537"/>
      <c r="J10" s="537"/>
      <c r="K10" s="538" t="s">
        <v>234</v>
      </c>
      <c r="L10" s="538"/>
      <c r="M10" s="538"/>
      <c r="N10" s="538"/>
      <c r="O10" s="519">
        <v>2397.17</v>
      </c>
      <c r="P10" s="519"/>
      <c r="Q10" s="102"/>
    </row>
    <row r="11" spans="1:17" s="418" customFormat="1" ht="15.75">
      <c r="A11" s="542"/>
      <c r="B11" s="542"/>
      <c r="C11" s="542"/>
      <c r="D11" s="542"/>
      <c r="E11" s="543"/>
      <c r="F11" s="544"/>
      <c r="G11" s="544"/>
      <c r="H11" s="544"/>
      <c r="K11" s="100" t="s">
        <v>132</v>
      </c>
      <c r="L11" s="100"/>
      <c r="M11" s="100"/>
      <c r="N11" s="100"/>
      <c r="O11" s="518">
        <v>3092.63</v>
      </c>
      <c r="P11" s="518"/>
    </row>
    <row r="12" spans="1:17" s="418" customFormat="1" ht="15.75">
      <c r="A12" s="98"/>
      <c r="C12" s="103"/>
      <c r="J12" s="530" t="s">
        <v>133</v>
      </c>
      <c r="K12" s="530"/>
      <c r="L12" s="530"/>
      <c r="M12" s="530"/>
      <c r="N12" s="530"/>
      <c r="O12" s="531">
        <v>1.0571999999999999</v>
      </c>
      <c r="P12" s="531"/>
    </row>
    <row r="13" spans="1:17" s="418" customFormat="1" ht="15.75">
      <c r="A13" s="98"/>
      <c r="C13" s="103"/>
      <c r="J13" s="100" t="s">
        <v>134</v>
      </c>
      <c r="K13" s="100"/>
      <c r="L13" s="100"/>
      <c r="M13" s="100"/>
      <c r="N13" s="100"/>
      <c r="O13" s="518"/>
      <c r="P13" s="518"/>
    </row>
    <row r="14" spans="1:17" s="418" customFormat="1" ht="15.75">
      <c r="A14" s="98"/>
      <c r="C14" s="103"/>
      <c r="J14" s="100" t="s">
        <v>135</v>
      </c>
      <c r="K14" s="100"/>
      <c r="L14" s="100" t="s">
        <v>136</v>
      </c>
      <c r="M14" s="100"/>
      <c r="N14" s="100"/>
      <c r="O14" s="519">
        <v>1.05</v>
      </c>
      <c r="P14" s="519"/>
    </row>
    <row r="15" spans="1:17" s="418" customFormat="1" ht="15.75">
      <c r="A15" s="98"/>
      <c r="B15" s="103" t="s">
        <v>186</v>
      </c>
      <c r="D15" s="520">
        <f>+L118</f>
        <v>1657.3636551657746</v>
      </c>
      <c r="E15" s="520"/>
      <c r="F15" s="104" t="s">
        <v>43</v>
      </c>
      <c r="G15" s="105"/>
      <c r="J15" s="100" t="s">
        <v>187</v>
      </c>
      <c r="K15" s="100"/>
      <c r="L15" s="100"/>
      <c r="M15" s="100"/>
      <c r="N15" s="100"/>
      <c r="O15" s="518">
        <v>1.02</v>
      </c>
      <c r="P15" s="518"/>
      <c r="Q15" s="106"/>
    </row>
    <row r="16" spans="1:17" s="418" customFormat="1" ht="15.75">
      <c r="A16" s="98"/>
      <c r="C16" s="103" t="s">
        <v>188</v>
      </c>
      <c r="D16" s="103" t="s">
        <v>137</v>
      </c>
      <c r="F16" s="103" t="s">
        <v>60</v>
      </c>
      <c r="G16" s="103"/>
      <c r="J16" s="100" t="s">
        <v>138</v>
      </c>
      <c r="K16" s="100"/>
      <c r="L16" s="100"/>
      <c r="M16" s="100"/>
      <c r="N16" s="100"/>
      <c r="O16" s="419"/>
      <c r="P16" s="100"/>
    </row>
    <row r="17" spans="1:20" s="97" customFormat="1" ht="15.75" customHeight="1">
      <c r="A17" s="481" t="s">
        <v>139</v>
      </c>
      <c r="B17" s="481" t="s">
        <v>140</v>
      </c>
      <c r="C17" s="481" t="s">
        <v>141</v>
      </c>
      <c r="D17" s="532" t="s">
        <v>142</v>
      </c>
      <c r="E17" s="534" t="s">
        <v>363</v>
      </c>
      <c r="F17" s="521" t="s">
        <v>143</v>
      </c>
      <c r="G17" s="522"/>
      <c r="H17" s="522"/>
      <c r="I17" s="522"/>
      <c r="J17" s="522"/>
      <c r="K17" s="523"/>
      <c r="L17" s="524" t="s">
        <v>144</v>
      </c>
      <c r="M17" s="423"/>
      <c r="N17" s="423"/>
      <c r="O17" s="423"/>
      <c r="P17" s="423"/>
      <c r="Q17" s="424"/>
    </row>
    <row r="18" spans="1:20" s="97" customFormat="1" ht="69" customHeight="1">
      <c r="A18" s="482"/>
      <c r="B18" s="482"/>
      <c r="C18" s="482"/>
      <c r="D18" s="533"/>
      <c r="E18" s="535"/>
      <c r="F18" s="109" t="s">
        <v>145</v>
      </c>
      <c r="G18" s="109" t="s">
        <v>146</v>
      </c>
      <c r="H18" s="526" t="s">
        <v>147</v>
      </c>
      <c r="I18" s="527"/>
      <c r="J18" s="110" t="s">
        <v>148</v>
      </c>
      <c r="K18" s="110" t="s">
        <v>149</v>
      </c>
      <c r="L18" s="525"/>
      <c r="M18" s="425" t="s">
        <v>150</v>
      </c>
      <c r="N18" s="425"/>
      <c r="O18" s="426"/>
      <c r="P18" s="425"/>
      <c r="Q18" s="427"/>
    </row>
    <row r="19" spans="1:20" s="118" customFormat="1" ht="67.5" customHeight="1">
      <c r="A19" s="483"/>
      <c r="B19" s="483"/>
      <c r="C19" s="483"/>
      <c r="D19" s="422" t="s">
        <v>151</v>
      </c>
      <c r="E19" s="536"/>
      <c r="F19" s="114" t="s">
        <v>152</v>
      </c>
      <c r="G19" s="114" t="s">
        <v>153</v>
      </c>
      <c r="H19" s="114" t="s">
        <v>152</v>
      </c>
      <c r="I19" s="114" t="s">
        <v>153</v>
      </c>
      <c r="J19" s="114" t="s">
        <v>153</v>
      </c>
      <c r="K19" s="114" t="s">
        <v>153</v>
      </c>
      <c r="L19" s="114" t="s">
        <v>153</v>
      </c>
      <c r="M19" s="428" t="s">
        <v>154</v>
      </c>
      <c r="N19" s="116" t="s">
        <v>155</v>
      </c>
      <c r="O19" s="117" t="s">
        <v>156</v>
      </c>
      <c r="P19" s="116" t="s">
        <v>157</v>
      </c>
      <c r="Q19" s="116" t="s">
        <v>158</v>
      </c>
    </row>
    <row r="20" spans="1:20" s="118" customFormat="1">
      <c r="A20" s="119">
        <v>1</v>
      </c>
      <c r="B20" s="421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36">
      <c r="A21" s="120">
        <v>1</v>
      </c>
      <c r="B21" s="56" t="s">
        <v>322</v>
      </c>
      <c r="C21" s="56" t="s">
        <v>364</v>
      </c>
      <c r="D21" s="120" t="s">
        <v>324</v>
      </c>
      <c r="E21" s="56">
        <v>0.05</v>
      </c>
      <c r="F21" s="56">
        <v>82.6</v>
      </c>
      <c r="G21" s="121">
        <f>2397.17/1000*F21</f>
        <v>198.00624199999999</v>
      </c>
      <c r="H21" s="121">
        <v>78.400000000000006</v>
      </c>
      <c r="I21" s="121">
        <f>3092.63/1000*H21</f>
        <v>242.46219200000004</v>
      </c>
      <c r="J21" s="121">
        <f>1.0572*1.05*1.02*0</f>
        <v>0</v>
      </c>
      <c r="K21" s="121">
        <f>G21+I21+J21</f>
        <v>440.468434</v>
      </c>
      <c r="L21" s="121">
        <f>K21*E21</f>
        <v>22.0234217</v>
      </c>
      <c r="M21" s="56"/>
      <c r="N21" s="56"/>
      <c r="O21" s="56"/>
      <c r="P21" s="56"/>
      <c r="Q21" s="56"/>
      <c r="R21" s="56">
        <f>$E21*$F21</f>
        <v>4.13</v>
      </c>
      <c r="S21" s="56">
        <f>$E21*$H21</f>
        <v>3.9200000000000004</v>
      </c>
      <c r="T21" s="56">
        <f>$E21*$J21</f>
        <v>0</v>
      </c>
    </row>
    <row r="22" spans="1:20">
      <c r="A22" s="123"/>
      <c r="B22" s="57"/>
      <c r="C22" s="57"/>
      <c r="D22" s="57"/>
      <c r="E22" s="57"/>
      <c r="F22" s="57"/>
      <c r="G22" s="124"/>
      <c r="H22" s="124"/>
      <c r="I22" s="124"/>
      <c r="J22" s="124"/>
      <c r="K22" s="124"/>
      <c r="L22" s="124"/>
      <c r="M22" s="57"/>
      <c r="N22" s="57"/>
      <c r="O22" s="57"/>
      <c r="P22" s="57"/>
      <c r="Q22" s="57"/>
      <c r="R22" s="57"/>
      <c r="S22" s="57"/>
      <c r="T22" s="57"/>
    </row>
    <row r="23" spans="1:20" ht="36">
      <c r="A23" s="120">
        <v>2</v>
      </c>
      <c r="B23" s="56" t="s">
        <v>365</v>
      </c>
      <c r="C23" s="56" t="s">
        <v>366</v>
      </c>
      <c r="D23" s="120" t="s">
        <v>324</v>
      </c>
      <c r="E23" s="56">
        <v>6.9000000000000006E-2</v>
      </c>
      <c r="F23" s="56">
        <v>110</v>
      </c>
      <c r="G23" s="121">
        <f>2397.17/1000*F23</f>
        <v>263.68869999999998</v>
      </c>
      <c r="H23" s="121">
        <v>0</v>
      </c>
      <c r="I23" s="121">
        <f>3092.63/1000*H23</f>
        <v>0</v>
      </c>
      <c r="J23" s="121">
        <f>1.0572*1.05*1.02*0</f>
        <v>0</v>
      </c>
      <c r="K23" s="121">
        <f>G23+I23+J23</f>
        <v>263.68869999999998</v>
      </c>
      <c r="L23" s="121">
        <f>K23*E23</f>
        <v>18.194520300000001</v>
      </c>
      <c r="M23" s="56"/>
      <c r="N23" s="56"/>
      <c r="O23" s="56"/>
      <c r="P23" s="56"/>
      <c r="Q23" s="56"/>
      <c r="R23" s="56">
        <f>$E23*$F23</f>
        <v>7.5900000000000007</v>
      </c>
      <c r="S23" s="56">
        <f>$E23*$H23</f>
        <v>0</v>
      </c>
      <c r="T23" s="56">
        <f>$E23*$J23</f>
        <v>0</v>
      </c>
    </row>
    <row r="24" spans="1:20">
      <c r="A24" s="123"/>
      <c r="B24" s="57"/>
      <c r="C24" s="57"/>
      <c r="D24" s="57"/>
      <c r="E24" s="57"/>
      <c r="F24" s="57"/>
      <c r="G24" s="124"/>
      <c r="H24" s="124"/>
      <c r="I24" s="124"/>
      <c r="J24" s="124"/>
      <c r="K24" s="124"/>
      <c r="L24" s="124"/>
      <c r="M24" s="57"/>
      <c r="N24" s="57"/>
      <c r="O24" s="57"/>
      <c r="P24" s="57"/>
      <c r="Q24" s="57"/>
      <c r="R24" s="57"/>
      <c r="S24" s="57"/>
      <c r="T24" s="57"/>
    </row>
    <row r="25" spans="1:20" ht="36">
      <c r="A25" s="120">
        <v>3</v>
      </c>
      <c r="B25" s="56" t="s">
        <v>367</v>
      </c>
      <c r="C25" s="56" t="s">
        <v>368</v>
      </c>
      <c r="D25" s="120" t="s">
        <v>324</v>
      </c>
      <c r="E25" s="56">
        <v>0.39100000000000001</v>
      </c>
      <c r="F25" s="56">
        <v>194</v>
      </c>
      <c r="G25" s="121">
        <f>2397.17/1000*F25</f>
        <v>465.05097999999998</v>
      </c>
      <c r="H25" s="121">
        <v>0</v>
      </c>
      <c r="I25" s="121">
        <f>3092.63/1000*H25</f>
        <v>0</v>
      </c>
      <c r="J25" s="121">
        <f>1.0572*1.05*1.02*0</f>
        <v>0</v>
      </c>
      <c r="K25" s="121">
        <f>G25+I25+J25</f>
        <v>465.05097999999998</v>
      </c>
      <c r="L25" s="121">
        <f>K25*E25</f>
        <v>181.83493318000001</v>
      </c>
      <c r="M25" s="56"/>
      <c r="N25" s="56"/>
      <c r="O25" s="56"/>
      <c r="P25" s="56"/>
      <c r="Q25" s="56"/>
      <c r="R25" s="56">
        <f>$E25*$F25</f>
        <v>75.853999999999999</v>
      </c>
      <c r="S25" s="56">
        <f>$E25*$H25</f>
        <v>0</v>
      </c>
      <c r="T25" s="56">
        <f>$E25*$J25</f>
        <v>0</v>
      </c>
    </row>
    <row r="26" spans="1:20">
      <c r="A26" s="123"/>
      <c r="B26" s="57"/>
      <c r="C26" s="57"/>
      <c r="D26" s="57"/>
      <c r="E26" s="57"/>
      <c r="F26" s="57"/>
      <c r="G26" s="124"/>
      <c r="H26" s="124"/>
      <c r="I26" s="124"/>
      <c r="J26" s="124"/>
      <c r="K26" s="124"/>
      <c r="L26" s="124"/>
      <c r="M26" s="57"/>
      <c r="N26" s="57"/>
      <c r="O26" s="57"/>
      <c r="P26" s="57"/>
      <c r="Q26" s="57"/>
      <c r="R26" s="57"/>
      <c r="S26" s="57"/>
      <c r="T26" s="57"/>
    </row>
    <row r="27" spans="1:20" ht="36">
      <c r="A27" s="120">
        <v>4</v>
      </c>
      <c r="B27" s="56" t="s">
        <v>369</v>
      </c>
      <c r="C27" s="56" t="s">
        <v>370</v>
      </c>
      <c r="D27" s="120" t="s">
        <v>166</v>
      </c>
      <c r="E27" s="56">
        <v>6.5</v>
      </c>
      <c r="F27" s="56">
        <v>0.89</v>
      </c>
      <c r="G27" s="121">
        <f>2397.17/1000*F27</f>
        <v>2.1334813000000001</v>
      </c>
      <c r="H27" s="121">
        <v>0</v>
      </c>
      <c r="I27" s="121">
        <f>3092.63/1000*H27</f>
        <v>0</v>
      </c>
      <c r="J27" s="121">
        <f>1.0572*1.05*1.02*(O28*Q28)</f>
        <v>8.7184112400000018</v>
      </c>
      <c r="K27" s="121">
        <f>G27+I27+J27</f>
        <v>10.851892540000001</v>
      </c>
      <c r="L27" s="121">
        <f>K27*E27</f>
        <v>70.537301510000006</v>
      </c>
      <c r="M27" s="56"/>
      <c r="N27" s="56"/>
      <c r="O27" s="56"/>
      <c r="P27" s="56"/>
      <c r="Q27" s="56"/>
      <c r="R27" s="56">
        <f>$E27*$F27</f>
        <v>5.7850000000000001</v>
      </c>
      <c r="S27" s="56">
        <f>$E27*$H27</f>
        <v>0</v>
      </c>
      <c r="T27" s="56">
        <f>$E27*$J27</f>
        <v>56.669673060000008</v>
      </c>
    </row>
    <row r="28" spans="1:20" ht="48.75" customHeight="1">
      <c r="A28" s="123"/>
      <c r="B28" s="57"/>
      <c r="C28" s="57"/>
      <c r="D28" s="57"/>
      <c r="E28" s="57"/>
      <c r="F28" s="57"/>
      <c r="G28" s="124"/>
      <c r="H28" s="124"/>
      <c r="I28" s="124"/>
      <c r="J28" s="124"/>
      <c r="K28" s="124"/>
      <c r="L28" s="124"/>
      <c r="M28" s="57" t="s">
        <v>304</v>
      </c>
      <c r="N28" s="57" t="s">
        <v>166</v>
      </c>
      <c r="O28" s="57">
        <v>1.1000000000000001</v>
      </c>
      <c r="P28" s="57">
        <v>7.15</v>
      </c>
      <c r="Q28" s="57">
        <v>7</v>
      </c>
      <c r="R28" s="57"/>
      <c r="S28" s="57"/>
      <c r="T28" s="57"/>
    </row>
    <row r="29" spans="1:20">
      <c r="A29" s="123"/>
      <c r="B29" s="57"/>
      <c r="C29" s="57"/>
      <c r="D29" s="57"/>
      <c r="E29" s="57"/>
      <c r="F29" s="57"/>
      <c r="G29" s="124"/>
      <c r="H29" s="124"/>
      <c r="I29" s="124"/>
      <c r="J29" s="124"/>
      <c r="K29" s="124"/>
      <c r="L29" s="124"/>
      <c r="M29" s="57"/>
      <c r="N29" s="57"/>
      <c r="O29" s="57"/>
      <c r="P29" s="57"/>
      <c r="Q29" s="57"/>
      <c r="R29" s="57"/>
      <c r="S29" s="57"/>
      <c r="T29" s="57"/>
    </row>
    <row r="30" spans="1:20" ht="55.5" customHeight="1">
      <c r="A30" s="120">
        <v>5</v>
      </c>
      <c r="B30" s="56" t="s">
        <v>371</v>
      </c>
      <c r="C30" s="56" t="s">
        <v>372</v>
      </c>
      <c r="D30" s="120" t="s">
        <v>160</v>
      </c>
      <c r="E30" s="56">
        <v>118</v>
      </c>
      <c r="F30" s="56">
        <v>0.06</v>
      </c>
      <c r="G30" s="121">
        <f>2397.17/1000*F30</f>
        <v>0.14383019999999999</v>
      </c>
      <c r="H30" s="121">
        <v>0.05</v>
      </c>
      <c r="I30" s="121">
        <f>3092.63/1000*H30</f>
        <v>0.15463150000000003</v>
      </c>
      <c r="J30" s="121">
        <f>1.0572*1.05*1.02*(O31*Q31)</f>
        <v>0.73189363967999999</v>
      </c>
      <c r="K30" s="121">
        <f>G30+I30+J30</f>
        <v>1.03035533968</v>
      </c>
      <c r="L30" s="121">
        <f>K30*E30</f>
        <v>121.58193008224001</v>
      </c>
      <c r="M30" s="56"/>
      <c r="N30" s="56"/>
      <c r="O30" s="56"/>
      <c r="P30" s="56"/>
      <c r="Q30" s="56"/>
      <c r="R30" s="56">
        <f>$E30*$F30</f>
        <v>7.08</v>
      </c>
      <c r="S30" s="56">
        <f>$E30*$H30</f>
        <v>5.9</v>
      </c>
      <c r="T30" s="56">
        <f>$E30*$J30</f>
        <v>86.36344948224</v>
      </c>
    </row>
    <row r="31" spans="1:20" ht="60" customHeight="1">
      <c r="A31" s="123"/>
      <c r="B31" s="57"/>
      <c r="C31" s="57"/>
      <c r="D31" s="57"/>
      <c r="E31" s="57"/>
      <c r="F31" s="57"/>
      <c r="G31" s="124"/>
      <c r="H31" s="124"/>
      <c r="I31" s="124"/>
      <c r="J31" s="124"/>
      <c r="K31" s="124"/>
      <c r="L31" s="124"/>
      <c r="M31" s="57" t="s">
        <v>373</v>
      </c>
      <c r="N31" s="57" t="s">
        <v>160</v>
      </c>
      <c r="O31" s="57">
        <v>1.01</v>
      </c>
      <c r="P31" s="57">
        <v>119.18</v>
      </c>
      <c r="Q31" s="57">
        <v>0.64</v>
      </c>
      <c r="R31" s="57"/>
      <c r="S31" s="57"/>
      <c r="T31" s="57"/>
    </row>
    <row r="32" spans="1:20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/>
      <c r="N32" s="57"/>
      <c r="O32" s="57"/>
      <c r="P32" s="57"/>
      <c r="Q32" s="57"/>
      <c r="R32" s="57"/>
      <c r="S32" s="57"/>
      <c r="T32" s="57"/>
    </row>
    <row r="33" spans="1:20" ht="48">
      <c r="A33" s="120">
        <v>6</v>
      </c>
      <c r="B33" s="56" t="s">
        <v>371</v>
      </c>
      <c r="C33" s="56" t="s">
        <v>374</v>
      </c>
      <c r="D33" s="120" t="s">
        <v>160</v>
      </c>
      <c r="E33" s="56">
        <v>28</v>
      </c>
      <c r="F33" s="56">
        <v>0.06</v>
      </c>
      <c r="G33" s="121">
        <f>2397.17/1000*F33</f>
        <v>0.14383019999999999</v>
      </c>
      <c r="H33" s="121">
        <v>0.05</v>
      </c>
      <c r="I33" s="121">
        <f>3092.63/1000*H33</f>
        <v>0.15463150000000003</v>
      </c>
      <c r="J33" s="121">
        <f>1.0572*1.05*1.02*(O34*Q34)</f>
        <v>0.45743352480000005</v>
      </c>
      <c r="K33" s="121">
        <f>G33+I33+J33</f>
        <v>0.75589522480000015</v>
      </c>
      <c r="L33" s="121">
        <f>K33*E33</f>
        <v>21.165066294400006</v>
      </c>
      <c r="M33" s="56"/>
      <c r="N33" s="56"/>
      <c r="O33" s="56"/>
      <c r="P33" s="56"/>
      <c r="Q33" s="56"/>
      <c r="R33" s="56">
        <f>$E33*$F33</f>
        <v>1.68</v>
      </c>
      <c r="S33" s="56">
        <f>$E33*$H33</f>
        <v>1.4000000000000001</v>
      </c>
      <c r="T33" s="56">
        <f>$E33*$J33</f>
        <v>12.808138694400002</v>
      </c>
    </row>
    <row r="34" spans="1:20" ht="59.25" customHeight="1">
      <c r="A34" s="123"/>
      <c r="B34" s="57"/>
      <c r="C34" s="57"/>
      <c r="D34" s="57"/>
      <c r="E34" s="57"/>
      <c r="F34" s="57"/>
      <c r="G34" s="124"/>
      <c r="H34" s="124"/>
      <c r="I34" s="124"/>
      <c r="J34" s="124"/>
      <c r="K34" s="124"/>
      <c r="L34" s="124"/>
      <c r="M34" s="57" t="s">
        <v>375</v>
      </c>
      <c r="N34" s="57" t="s">
        <v>160</v>
      </c>
      <c r="O34" s="57">
        <v>1.01</v>
      </c>
      <c r="P34" s="57">
        <v>28.28</v>
      </c>
      <c r="Q34" s="57">
        <v>0.4</v>
      </c>
      <c r="R34" s="57"/>
      <c r="S34" s="57"/>
      <c r="T34" s="57"/>
    </row>
    <row r="35" spans="1:20">
      <c r="A35" s="123"/>
      <c r="B35" s="57"/>
      <c r="C35" s="57"/>
      <c r="D35" s="57"/>
      <c r="E35" s="57"/>
      <c r="F35" s="57"/>
      <c r="G35" s="124"/>
      <c r="H35" s="124"/>
      <c r="I35" s="124"/>
      <c r="J35" s="124"/>
      <c r="K35" s="124"/>
      <c r="L35" s="124"/>
      <c r="M35" s="57"/>
      <c r="N35" s="57"/>
      <c r="O35" s="57"/>
      <c r="P35" s="57"/>
      <c r="Q35" s="57"/>
      <c r="R35" s="57"/>
      <c r="S35" s="57"/>
      <c r="T35" s="57"/>
    </row>
    <row r="36" spans="1:20" ht="51" customHeight="1">
      <c r="A36" s="120">
        <v>7</v>
      </c>
      <c r="B36" s="56" t="s">
        <v>371</v>
      </c>
      <c r="C36" s="56" t="s">
        <v>376</v>
      </c>
      <c r="D36" s="120" t="s">
        <v>160</v>
      </c>
      <c r="E36" s="56">
        <v>25</v>
      </c>
      <c r="F36" s="56">
        <v>0.06</v>
      </c>
      <c r="G36" s="121">
        <f>2397.17/1000*F36</f>
        <v>0.14383019999999999</v>
      </c>
      <c r="H36" s="121">
        <v>0.05</v>
      </c>
      <c r="I36" s="121">
        <f>3092.63/1000*H36</f>
        <v>0.15463150000000003</v>
      </c>
      <c r="J36" s="121">
        <f>1.0572*1.05*1.02*(O37*Q37)</f>
        <v>0.28589595300000004</v>
      </c>
      <c r="K36" s="121">
        <f>G36+I36+J36</f>
        <v>0.58435765300000009</v>
      </c>
      <c r="L36" s="121">
        <f>K36*E36</f>
        <v>14.608941325000002</v>
      </c>
      <c r="M36" s="56"/>
      <c r="N36" s="56"/>
      <c r="O36" s="56"/>
      <c r="P36" s="56"/>
      <c r="Q36" s="56"/>
      <c r="R36" s="56">
        <f>$E36*$F36</f>
        <v>1.5</v>
      </c>
      <c r="S36" s="56">
        <f>$E36*$H36</f>
        <v>1.25</v>
      </c>
      <c r="T36" s="56">
        <f>$E36*$J36</f>
        <v>7.1473988250000007</v>
      </c>
    </row>
    <row r="37" spans="1:20" ht="63.75" customHeight="1">
      <c r="A37" s="123"/>
      <c r="B37" s="57"/>
      <c r="C37" s="57"/>
      <c r="D37" s="57"/>
      <c r="E37" s="57"/>
      <c r="F37" s="57"/>
      <c r="G37" s="124"/>
      <c r="H37" s="124"/>
      <c r="I37" s="124"/>
      <c r="J37" s="124"/>
      <c r="K37" s="124"/>
      <c r="L37" s="124"/>
      <c r="M37" s="57" t="s">
        <v>377</v>
      </c>
      <c r="N37" s="57" t="s">
        <v>160</v>
      </c>
      <c r="O37" s="57">
        <v>1.01</v>
      </c>
      <c r="P37" s="57">
        <v>25.25</v>
      </c>
      <c r="Q37" s="57">
        <v>0.25</v>
      </c>
      <c r="R37" s="57"/>
      <c r="S37" s="57"/>
      <c r="T37" s="57"/>
    </row>
    <row r="38" spans="1:20">
      <c r="A38" s="123"/>
      <c r="B38" s="57"/>
      <c r="C38" s="57"/>
      <c r="D38" s="57"/>
      <c r="E38" s="57"/>
      <c r="F38" s="57"/>
      <c r="G38" s="124"/>
      <c r="H38" s="124"/>
      <c r="I38" s="124"/>
      <c r="J38" s="124"/>
      <c r="K38" s="124"/>
      <c r="L38" s="124"/>
      <c r="M38" s="57"/>
      <c r="N38" s="57"/>
      <c r="O38" s="57"/>
      <c r="P38" s="57"/>
      <c r="Q38" s="57"/>
      <c r="R38" s="57"/>
      <c r="S38" s="57"/>
      <c r="T38" s="57"/>
    </row>
    <row r="39" spans="1:20" ht="48">
      <c r="A39" s="120">
        <v>8</v>
      </c>
      <c r="B39" s="56" t="s">
        <v>371</v>
      </c>
      <c r="C39" s="56" t="s">
        <v>378</v>
      </c>
      <c r="D39" s="120" t="s">
        <v>160</v>
      </c>
      <c r="E39" s="56">
        <v>53</v>
      </c>
      <c r="F39" s="56">
        <v>0.06</v>
      </c>
      <c r="G39" s="121">
        <f>2397.17/1000*F39</f>
        <v>0.14383019999999999</v>
      </c>
      <c r="H39" s="121">
        <v>0.05</v>
      </c>
      <c r="I39" s="121">
        <f>3092.63/1000*H39</f>
        <v>0.15463150000000003</v>
      </c>
      <c r="J39" s="121">
        <f>1.0572*1.05*1.02*(O40*Q40)</f>
        <v>0.18297340992</v>
      </c>
      <c r="K39" s="121">
        <f>G39+I39+J39</f>
        <v>0.48143510992000005</v>
      </c>
      <c r="L39" s="121">
        <f>K39*E39</f>
        <v>25.516060825760004</v>
      </c>
      <c r="M39" s="56"/>
      <c r="N39" s="56"/>
      <c r="O39" s="56"/>
      <c r="P39" s="56"/>
      <c r="Q39" s="56"/>
      <c r="R39" s="56">
        <f>$E39*$F39</f>
        <v>3.1799999999999997</v>
      </c>
      <c r="S39" s="56">
        <f>$E39*$H39</f>
        <v>2.6500000000000004</v>
      </c>
      <c r="T39" s="56">
        <f>$E39*$J39</f>
        <v>9.6975907257599996</v>
      </c>
    </row>
    <row r="40" spans="1:20" ht="59.25" customHeight="1">
      <c r="A40" s="123"/>
      <c r="B40" s="57"/>
      <c r="C40" s="57"/>
      <c r="D40" s="57"/>
      <c r="E40" s="57"/>
      <c r="F40" s="57"/>
      <c r="G40" s="124"/>
      <c r="H40" s="124"/>
      <c r="I40" s="124"/>
      <c r="J40" s="124"/>
      <c r="K40" s="124"/>
      <c r="L40" s="124"/>
      <c r="M40" s="57" t="s">
        <v>379</v>
      </c>
      <c r="N40" s="57" t="s">
        <v>160</v>
      </c>
      <c r="O40" s="57">
        <v>1.01</v>
      </c>
      <c r="P40" s="57">
        <v>53.53</v>
      </c>
      <c r="Q40" s="57">
        <v>0.16</v>
      </c>
      <c r="R40" s="57"/>
      <c r="S40" s="57"/>
      <c r="T40" s="57"/>
    </row>
    <row r="41" spans="1:20">
      <c r="A41" s="123"/>
      <c r="B41" s="57"/>
      <c r="C41" s="57"/>
      <c r="D41" s="57"/>
      <c r="E41" s="57"/>
      <c r="F41" s="57"/>
      <c r="G41" s="124"/>
      <c r="H41" s="124"/>
      <c r="I41" s="124"/>
      <c r="J41" s="124"/>
      <c r="K41" s="124"/>
      <c r="L41" s="124"/>
      <c r="M41" s="57"/>
      <c r="N41" s="57"/>
      <c r="O41" s="57"/>
      <c r="P41" s="57"/>
      <c r="Q41" s="57"/>
      <c r="R41" s="57"/>
      <c r="S41" s="57"/>
      <c r="T41" s="57"/>
    </row>
    <row r="42" spans="1:20" ht="48">
      <c r="A42" s="120">
        <v>9</v>
      </c>
      <c r="B42" s="56" t="s">
        <v>380</v>
      </c>
      <c r="C42" s="56" t="s">
        <v>381</v>
      </c>
      <c r="D42" s="120" t="s">
        <v>334</v>
      </c>
      <c r="E42" s="56">
        <v>0.5</v>
      </c>
      <c r="F42" s="56">
        <v>2.31</v>
      </c>
      <c r="G42" s="121">
        <f>2397.17/1000*F42</f>
        <v>5.5374626999999998</v>
      </c>
      <c r="H42" s="121">
        <v>1.51</v>
      </c>
      <c r="I42" s="121">
        <f>3092.63/1000*H42</f>
        <v>4.6698713000000005</v>
      </c>
      <c r="J42" s="121">
        <f>1.0572*1.05*1.02*(O43*Q43)</f>
        <v>57.518868959999999</v>
      </c>
      <c r="K42" s="121">
        <f>G42+I42+J42</f>
        <v>67.726202959999995</v>
      </c>
      <c r="L42" s="121">
        <f>K42*E42</f>
        <v>33.863101479999997</v>
      </c>
      <c r="M42" s="56"/>
      <c r="N42" s="56"/>
      <c r="O42" s="56"/>
      <c r="P42" s="56"/>
      <c r="Q42" s="56"/>
      <c r="R42" s="56">
        <f>$E42*$F42</f>
        <v>1.155</v>
      </c>
      <c r="S42" s="56">
        <f>$E42*$H42</f>
        <v>0.755</v>
      </c>
      <c r="T42" s="56">
        <f>$E42*$J42</f>
        <v>28.759434479999999</v>
      </c>
    </row>
    <row r="43" spans="1:20" ht="96">
      <c r="A43" s="123"/>
      <c r="B43" s="57"/>
      <c r="C43" s="57"/>
      <c r="D43" s="57"/>
      <c r="E43" s="57"/>
      <c r="F43" s="57"/>
      <c r="G43" s="124"/>
      <c r="H43" s="124"/>
      <c r="I43" s="124"/>
      <c r="J43" s="124"/>
      <c r="K43" s="124"/>
      <c r="L43" s="124"/>
      <c r="M43" s="57" t="s">
        <v>381</v>
      </c>
      <c r="N43" s="57" t="s">
        <v>171</v>
      </c>
      <c r="O43" s="57">
        <v>10</v>
      </c>
      <c r="P43" s="57">
        <v>5</v>
      </c>
      <c r="Q43" s="57">
        <v>5.08</v>
      </c>
      <c r="R43" s="57"/>
      <c r="S43" s="57"/>
      <c r="T43" s="57"/>
    </row>
    <row r="44" spans="1:20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/>
      <c r="N44" s="57"/>
      <c r="O44" s="57"/>
      <c r="P44" s="57"/>
      <c r="Q44" s="57"/>
      <c r="R44" s="57"/>
      <c r="S44" s="57"/>
      <c r="T44" s="57"/>
    </row>
    <row r="45" spans="1:20" ht="48">
      <c r="A45" s="120">
        <v>10</v>
      </c>
      <c r="B45" s="56" t="s">
        <v>380</v>
      </c>
      <c r="C45" s="56" t="s">
        <v>382</v>
      </c>
      <c r="D45" s="120" t="s">
        <v>334</v>
      </c>
      <c r="E45" s="56">
        <v>0.5</v>
      </c>
      <c r="F45" s="56">
        <v>2.31</v>
      </c>
      <c r="G45" s="121">
        <f>2397.17/1000*F45</f>
        <v>5.5374626999999998</v>
      </c>
      <c r="H45" s="121">
        <v>1.51</v>
      </c>
      <c r="I45" s="121">
        <f>3092.63/1000*H45</f>
        <v>4.6698713000000005</v>
      </c>
      <c r="J45" s="121">
        <f>1.0572*1.05*1.02*(O46*Q46)</f>
        <v>55.70725104000001</v>
      </c>
      <c r="K45" s="121">
        <f>G45+I45+J45</f>
        <v>65.914585040000006</v>
      </c>
      <c r="L45" s="121">
        <f>K45*E45</f>
        <v>32.957292520000003</v>
      </c>
      <c r="M45" s="56"/>
      <c r="N45" s="56"/>
      <c r="O45" s="56"/>
      <c r="P45" s="56"/>
      <c r="Q45" s="56"/>
      <c r="R45" s="56">
        <f>$E45*$F45</f>
        <v>1.155</v>
      </c>
      <c r="S45" s="56">
        <f>$E45*$H45</f>
        <v>0.755</v>
      </c>
      <c r="T45" s="56">
        <f>$E45*$J45</f>
        <v>27.853625520000005</v>
      </c>
    </row>
    <row r="46" spans="1:20" ht="96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 t="s">
        <v>382</v>
      </c>
      <c r="N46" s="57" t="s">
        <v>171</v>
      </c>
      <c r="O46" s="57">
        <v>10</v>
      </c>
      <c r="P46" s="57">
        <v>5</v>
      </c>
      <c r="Q46" s="57">
        <v>4.92</v>
      </c>
      <c r="R46" s="57"/>
      <c r="S46" s="57"/>
      <c r="T46" s="57"/>
    </row>
    <row r="47" spans="1:20">
      <c r="A47" s="123"/>
      <c r="B47" s="57"/>
      <c r="C47" s="57"/>
      <c r="D47" s="57"/>
      <c r="E47" s="57"/>
      <c r="F47" s="57"/>
      <c r="G47" s="124"/>
      <c r="H47" s="124"/>
      <c r="I47" s="124"/>
      <c r="J47" s="124"/>
      <c r="K47" s="124"/>
      <c r="L47" s="124"/>
      <c r="M47" s="57"/>
      <c r="N47" s="57"/>
      <c r="O47" s="57"/>
      <c r="P47" s="57"/>
      <c r="Q47" s="57"/>
      <c r="R47" s="57"/>
      <c r="S47" s="57"/>
      <c r="T47" s="57"/>
    </row>
    <row r="48" spans="1:20" ht="40.5" customHeight="1">
      <c r="A48" s="120">
        <v>11</v>
      </c>
      <c r="B48" s="56" t="s">
        <v>383</v>
      </c>
      <c r="C48" s="56" t="s">
        <v>384</v>
      </c>
      <c r="D48" s="120" t="s">
        <v>171</v>
      </c>
      <c r="E48" s="56">
        <v>8</v>
      </c>
      <c r="F48" s="56">
        <v>0.77</v>
      </c>
      <c r="G48" s="121">
        <f>2397.17/1000*F48</f>
        <v>1.8458209000000001</v>
      </c>
      <c r="H48" s="121">
        <v>0.26</v>
      </c>
      <c r="I48" s="121">
        <f>3092.63/1000*H48</f>
        <v>0.80408380000000013</v>
      </c>
      <c r="J48" s="121">
        <f>1.0572*1.05*1.02*(O49*Q49+O50*Q50+O51*Q51)</f>
        <v>1.8625696740000002</v>
      </c>
      <c r="K48" s="121">
        <f>G48+I48+J48</f>
        <v>4.5124743740000008</v>
      </c>
      <c r="L48" s="121">
        <f>K48*E48</f>
        <v>36.099794992000007</v>
      </c>
      <c r="M48" s="56"/>
      <c r="N48" s="56"/>
      <c r="O48" s="56"/>
      <c r="P48" s="56"/>
      <c r="Q48" s="56"/>
      <c r="R48" s="56">
        <f>$E48*$F48</f>
        <v>6.16</v>
      </c>
      <c r="S48" s="56">
        <f>$E48*$H48</f>
        <v>2.08</v>
      </c>
      <c r="T48" s="56">
        <f>$E48*$J48</f>
        <v>14.900557392000001</v>
      </c>
    </row>
    <row r="49" spans="1:20" ht="24">
      <c r="A49" s="123"/>
      <c r="B49" s="57"/>
      <c r="C49" s="57"/>
      <c r="D49" s="57"/>
      <c r="E49" s="57"/>
      <c r="F49" s="57"/>
      <c r="G49" s="124"/>
      <c r="H49" s="124"/>
      <c r="I49" s="124"/>
      <c r="J49" s="124"/>
      <c r="K49" s="124"/>
      <c r="L49" s="124"/>
      <c r="M49" s="57" t="s">
        <v>385</v>
      </c>
      <c r="N49" s="57" t="s">
        <v>171</v>
      </c>
      <c r="O49" s="57">
        <v>1</v>
      </c>
      <c r="P49" s="57">
        <v>8</v>
      </c>
      <c r="Q49" s="57">
        <v>0.25</v>
      </c>
      <c r="R49" s="57"/>
      <c r="S49" s="57"/>
      <c r="T49" s="57"/>
    </row>
    <row r="50" spans="1:20" ht="36">
      <c r="A50" s="123"/>
      <c r="B50" s="57"/>
      <c r="C50" s="57"/>
      <c r="D50" s="57"/>
      <c r="E50" s="57"/>
      <c r="F50" s="57"/>
      <c r="G50" s="124"/>
      <c r="H50" s="124"/>
      <c r="I50" s="124"/>
      <c r="J50" s="124"/>
      <c r="K50" s="124"/>
      <c r="L50" s="124"/>
      <c r="M50" s="57" t="s">
        <v>386</v>
      </c>
      <c r="N50" s="57" t="s">
        <v>160</v>
      </c>
      <c r="O50" s="57">
        <v>0.5</v>
      </c>
      <c r="P50" s="57">
        <v>4</v>
      </c>
      <c r="Q50" s="57">
        <v>0.19</v>
      </c>
      <c r="R50" s="57"/>
      <c r="S50" s="57"/>
      <c r="T50" s="57"/>
    </row>
    <row r="51" spans="1:20" ht="24">
      <c r="A51" s="123"/>
      <c r="B51" s="57"/>
      <c r="C51" s="57"/>
      <c r="D51" s="57"/>
      <c r="E51" s="57"/>
      <c r="F51" s="57"/>
      <c r="G51" s="124"/>
      <c r="H51" s="124"/>
      <c r="I51" s="124"/>
      <c r="J51" s="124"/>
      <c r="K51" s="124"/>
      <c r="L51" s="124"/>
      <c r="M51" s="57" t="s">
        <v>387</v>
      </c>
      <c r="N51" s="57" t="s">
        <v>171</v>
      </c>
      <c r="O51" s="57">
        <v>1</v>
      </c>
      <c r="P51" s="57">
        <v>8</v>
      </c>
      <c r="Q51" s="57">
        <v>1.3</v>
      </c>
      <c r="R51" s="57"/>
      <c r="S51" s="57"/>
      <c r="T51" s="57"/>
    </row>
    <row r="52" spans="1:20">
      <c r="A52" s="123"/>
      <c r="B52" s="57"/>
      <c r="C52" s="57"/>
      <c r="D52" s="57"/>
      <c r="E52" s="57"/>
      <c r="F52" s="57"/>
      <c r="G52" s="124"/>
      <c r="H52" s="124"/>
      <c r="I52" s="124"/>
      <c r="J52" s="124"/>
      <c r="K52" s="124"/>
      <c r="L52" s="124"/>
      <c r="M52" s="57"/>
      <c r="N52" s="57"/>
      <c r="O52" s="57"/>
      <c r="P52" s="57"/>
      <c r="Q52" s="57"/>
      <c r="R52" s="57"/>
      <c r="S52" s="57"/>
      <c r="T52" s="57"/>
    </row>
    <row r="53" spans="1:20" ht="24">
      <c r="A53" s="120">
        <v>12</v>
      </c>
      <c r="B53" s="56" t="s">
        <v>388</v>
      </c>
      <c r="C53" s="56" t="s">
        <v>389</v>
      </c>
      <c r="D53" s="120" t="s">
        <v>171</v>
      </c>
      <c r="E53" s="56">
        <v>18</v>
      </c>
      <c r="F53" s="56">
        <v>0.19</v>
      </c>
      <c r="G53" s="121">
        <f>2397.17/1000*F53</f>
        <v>0.45546229999999999</v>
      </c>
      <c r="H53" s="121">
        <v>0.01</v>
      </c>
      <c r="I53" s="121">
        <f>3092.63/1000*H53</f>
        <v>3.0926300000000004E-2</v>
      </c>
      <c r="J53" s="121">
        <f>1.0572*1.05*1.02*(O54*Q54)</f>
        <v>2.8306530000000003</v>
      </c>
      <c r="K53" s="121">
        <f>G53+I53+J53</f>
        <v>3.3170416000000005</v>
      </c>
      <c r="L53" s="121">
        <f>K53*E53</f>
        <v>59.706748800000007</v>
      </c>
      <c r="M53" s="56"/>
      <c r="N53" s="56"/>
      <c r="O53" s="56"/>
      <c r="P53" s="56"/>
      <c r="Q53" s="56"/>
      <c r="R53" s="56">
        <f>$E53*$F53</f>
        <v>3.42</v>
      </c>
      <c r="S53" s="56">
        <f>$E53*$H53</f>
        <v>0.18</v>
      </c>
      <c r="T53" s="56">
        <f>$E53*$J53</f>
        <v>50.951754000000008</v>
      </c>
    </row>
    <row r="54" spans="1:20" ht="48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 t="s">
        <v>390</v>
      </c>
      <c r="N54" s="57" t="s">
        <v>171</v>
      </c>
      <c r="O54" s="57">
        <v>1</v>
      </c>
      <c r="P54" s="57">
        <v>18</v>
      </c>
      <c r="Q54" s="57">
        <v>2.5</v>
      </c>
      <c r="R54" s="57"/>
      <c r="S54" s="57"/>
      <c r="T54" s="57"/>
    </row>
    <row r="55" spans="1:20">
      <c r="A55" s="123"/>
      <c r="B55" s="57"/>
      <c r="C55" s="57"/>
      <c r="D55" s="57"/>
      <c r="E55" s="57"/>
      <c r="F55" s="57"/>
      <c r="G55" s="124"/>
      <c r="H55" s="124"/>
      <c r="I55" s="124"/>
      <c r="J55" s="124"/>
      <c r="K55" s="124"/>
      <c r="L55" s="124"/>
      <c r="M55" s="57"/>
      <c r="N55" s="57"/>
      <c r="O55" s="57"/>
      <c r="P55" s="57"/>
      <c r="Q55" s="57"/>
      <c r="R55" s="57"/>
      <c r="S55" s="57"/>
      <c r="T55" s="57"/>
    </row>
    <row r="56" spans="1:20" ht="24">
      <c r="A56" s="120">
        <v>13</v>
      </c>
      <c r="B56" s="56" t="s">
        <v>380</v>
      </c>
      <c r="C56" s="56" t="s">
        <v>391</v>
      </c>
      <c r="D56" s="120" t="s">
        <v>334</v>
      </c>
      <c r="E56" s="56">
        <v>0.3</v>
      </c>
      <c r="F56" s="56">
        <v>2.31</v>
      </c>
      <c r="G56" s="121">
        <f>2397.17/1000*F56</f>
        <v>5.5374626999999998</v>
      </c>
      <c r="H56" s="121">
        <v>1.51</v>
      </c>
      <c r="I56" s="121">
        <f>3092.63/1000*H56</f>
        <v>4.6698713000000005</v>
      </c>
      <c r="J56" s="121">
        <f>1.0572*1.05*1.02*(O57*Q57)</f>
        <v>39.629142000000002</v>
      </c>
      <c r="K56" s="121">
        <f>G56+I56+J56</f>
        <v>49.836476000000005</v>
      </c>
      <c r="L56" s="121">
        <f>K56*E56</f>
        <v>14.9509428</v>
      </c>
      <c r="M56" s="56"/>
      <c r="N56" s="56"/>
      <c r="O56" s="56"/>
      <c r="P56" s="56"/>
      <c r="Q56" s="56"/>
      <c r="R56" s="56">
        <f>$E56*$F56</f>
        <v>0.69299999999999995</v>
      </c>
      <c r="S56" s="56">
        <f>$E56*$H56</f>
        <v>0.45299999999999996</v>
      </c>
      <c r="T56" s="56">
        <f>$E56*$J56</f>
        <v>11.8887426</v>
      </c>
    </row>
    <row r="57" spans="1:20" ht="58.5" customHeight="1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391</v>
      </c>
      <c r="N57" s="57" t="s">
        <v>171</v>
      </c>
      <c r="O57" s="57">
        <v>10</v>
      </c>
      <c r="P57" s="57">
        <v>3</v>
      </c>
      <c r="Q57" s="57">
        <v>3.5</v>
      </c>
      <c r="R57" s="57"/>
      <c r="S57" s="57"/>
      <c r="T57" s="57"/>
    </row>
    <row r="58" spans="1:20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/>
      <c r="N58" s="57"/>
      <c r="O58" s="57"/>
      <c r="P58" s="57"/>
      <c r="Q58" s="57"/>
      <c r="R58" s="57"/>
      <c r="S58" s="57"/>
      <c r="T58" s="57"/>
    </row>
    <row r="59" spans="1:20" ht="36">
      <c r="A59" s="120">
        <v>14</v>
      </c>
      <c r="B59" s="56" t="s">
        <v>380</v>
      </c>
      <c r="C59" s="56" t="s">
        <v>392</v>
      </c>
      <c r="D59" s="120" t="s">
        <v>334</v>
      </c>
      <c r="E59" s="56">
        <v>7</v>
      </c>
      <c r="F59" s="56">
        <v>2.31</v>
      </c>
      <c r="G59" s="121">
        <f>2397.17/1000*F59</f>
        <v>5.5374626999999998</v>
      </c>
      <c r="H59" s="121">
        <v>1.51</v>
      </c>
      <c r="I59" s="121">
        <f>3092.63/1000*H59</f>
        <v>4.6698713000000005</v>
      </c>
      <c r="J59" s="121">
        <f>1.0572*1.05*1.02*(O60*Q60)</f>
        <v>3.9629142000000002</v>
      </c>
      <c r="K59" s="121">
        <f>G59+I59+J59</f>
        <v>14.1702482</v>
      </c>
      <c r="L59" s="121">
        <f>K59*E59</f>
        <v>99.191737399999994</v>
      </c>
      <c r="M59" s="56"/>
      <c r="N59" s="56"/>
      <c r="O59" s="56"/>
      <c r="P59" s="56"/>
      <c r="Q59" s="56"/>
      <c r="R59" s="56">
        <f>$E59*$F59</f>
        <v>16.170000000000002</v>
      </c>
      <c r="S59" s="56">
        <f>$E59*$H59</f>
        <v>10.57</v>
      </c>
      <c r="T59" s="56">
        <f>$E59*$J59</f>
        <v>27.740399400000001</v>
      </c>
    </row>
    <row r="60" spans="1:20" ht="60">
      <c r="A60" s="123"/>
      <c r="B60" s="57"/>
      <c r="C60" s="57"/>
      <c r="D60" s="57"/>
      <c r="E60" s="57"/>
      <c r="F60" s="57"/>
      <c r="G60" s="124"/>
      <c r="H60" s="124"/>
      <c r="I60" s="124"/>
      <c r="J60" s="124"/>
      <c r="K60" s="124"/>
      <c r="L60" s="124"/>
      <c r="M60" s="57" t="s">
        <v>392</v>
      </c>
      <c r="N60" s="57" t="s">
        <v>171</v>
      </c>
      <c r="O60" s="57">
        <v>10</v>
      </c>
      <c r="P60" s="57">
        <v>70</v>
      </c>
      <c r="Q60" s="57">
        <v>0.35</v>
      </c>
      <c r="R60" s="57"/>
      <c r="S60" s="57"/>
      <c r="T60" s="57"/>
    </row>
    <row r="61" spans="1:20">
      <c r="A61" s="123"/>
      <c r="B61" s="57"/>
      <c r="C61" s="57"/>
      <c r="D61" s="57"/>
      <c r="E61" s="57"/>
      <c r="F61" s="57"/>
      <c r="G61" s="124"/>
      <c r="H61" s="124"/>
      <c r="I61" s="124"/>
      <c r="J61" s="124"/>
      <c r="K61" s="124"/>
      <c r="L61" s="124"/>
      <c r="M61" s="57"/>
      <c r="N61" s="57"/>
      <c r="O61" s="57"/>
      <c r="P61" s="57"/>
      <c r="Q61" s="57"/>
      <c r="R61" s="57"/>
      <c r="S61" s="57"/>
      <c r="T61" s="57"/>
    </row>
    <row r="62" spans="1:20" ht="36">
      <c r="A62" s="120">
        <v>15</v>
      </c>
      <c r="B62" s="56" t="s">
        <v>393</v>
      </c>
      <c r="C62" s="56" t="s">
        <v>394</v>
      </c>
      <c r="D62" s="120" t="s">
        <v>160</v>
      </c>
      <c r="E62" s="56">
        <v>52.7</v>
      </c>
      <c r="F62" s="56">
        <v>0.22</v>
      </c>
      <c r="G62" s="121">
        <f>2397.17/1000*F62</f>
        <v>0.5273774</v>
      </c>
      <c r="H62" s="121">
        <v>0.04</v>
      </c>
      <c r="I62" s="121">
        <f>3092.63/1000*H62</f>
        <v>0.12370520000000002</v>
      </c>
      <c r="J62" s="121">
        <f>1.0572*1.05*1.02*(O63*Q63)</f>
        <v>4.3931734560000004</v>
      </c>
      <c r="K62" s="121">
        <f>G62+I62+J62</f>
        <v>5.044256056</v>
      </c>
      <c r="L62" s="121">
        <f>K62*E62</f>
        <v>265.83229415120002</v>
      </c>
      <c r="M62" s="56"/>
      <c r="N62" s="56"/>
      <c r="O62" s="56"/>
      <c r="P62" s="56"/>
      <c r="Q62" s="56"/>
      <c r="R62" s="56">
        <f>$E62*$F62</f>
        <v>11.594000000000001</v>
      </c>
      <c r="S62" s="56">
        <f>$E62*$H62</f>
        <v>2.1080000000000001</v>
      </c>
      <c r="T62" s="56">
        <f>$E62*$J62</f>
        <v>231.52024113120004</v>
      </c>
    </row>
    <row r="63" spans="1:20" ht="48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395</v>
      </c>
      <c r="N63" s="57" t="s">
        <v>396</v>
      </c>
      <c r="O63" s="57">
        <v>1</v>
      </c>
      <c r="P63" s="57">
        <v>52.7</v>
      </c>
      <c r="Q63" s="57">
        <v>3.88</v>
      </c>
      <c r="R63" s="57"/>
      <c r="S63" s="57"/>
      <c r="T63" s="57"/>
    </row>
    <row r="64" spans="1:20">
      <c r="A64" s="123"/>
      <c r="B64" s="57"/>
      <c r="C64" s="57"/>
      <c r="D64" s="57"/>
      <c r="E64" s="57"/>
      <c r="F64" s="57"/>
      <c r="G64" s="124"/>
      <c r="H64" s="124"/>
      <c r="I64" s="124"/>
      <c r="J64" s="124"/>
      <c r="K64" s="124"/>
      <c r="L64" s="124"/>
      <c r="M64" s="57"/>
      <c r="N64" s="57"/>
      <c r="O64" s="57"/>
      <c r="P64" s="57"/>
      <c r="Q64" s="57"/>
      <c r="R64" s="57"/>
      <c r="S64" s="57"/>
      <c r="T64" s="57"/>
    </row>
    <row r="65" spans="1:20" ht="48">
      <c r="A65" s="120">
        <v>16</v>
      </c>
      <c r="B65" s="56" t="s">
        <v>397</v>
      </c>
      <c r="C65" s="56" t="s">
        <v>398</v>
      </c>
      <c r="D65" s="120" t="s">
        <v>167</v>
      </c>
      <c r="E65" s="56">
        <v>0.15</v>
      </c>
      <c r="F65" s="56">
        <v>38.4</v>
      </c>
      <c r="G65" s="121">
        <f>2397.17/1000*F65</f>
        <v>92.051327999999998</v>
      </c>
      <c r="H65" s="121">
        <v>0.03</v>
      </c>
      <c r="I65" s="121">
        <f>3092.63/1000*H65</f>
        <v>9.2778899999999997E-2</v>
      </c>
      <c r="J65" s="121">
        <f>1.0572*1.05*1.02*(O66*Q66)</f>
        <v>22.735804896000005</v>
      </c>
      <c r="K65" s="121">
        <f>G65+I65+J65</f>
        <v>114.879911796</v>
      </c>
      <c r="L65" s="121">
        <f>K65*E65</f>
        <v>17.231986769399999</v>
      </c>
      <c r="M65" s="56"/>
      <c r="N65" s="56"/>
      <c r="O65" s="56"/>
      <c r="P65" s="56"/>
      <c r="Q65" s="56"/>
      <c r="R65" s="56">
        <f>$E65*$F65</f>
        <v>5.76</v>
      </c>
      <c r="S65" s="56">
        <f>$E65*$H65</f>
        <v>4.4999999999999997E-3</v>
      </c>
      <c r="T65" s="56">
        <f>$E65*$J65</f>
        <v>3.4103707344000007</v>
      </c>
    </row>
    <row r="66" spans="1:20" ht="47.25" customHeight="1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399</v>
      </c>
      <c r="N66" s="57" t="s">
        <v>170</v>
      </c>
      <c r="O66" s="57">
        <v>25.1</v>
      </c>
      <c r="P66" s="57">
        <v>3.7650000000000001</v>
      </c>
      <c r="Q66" s="57">
        <v>0.8</v>
      </c>
      <c r="R66" s="57"/>
      <c r="S66" s="57"/>
      <c r="T66" s="57"/>
    </row>
    <row r="67" spans="1:20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/>
      <c r="N67" s="57"/>
      <c r="O67" s="57"/>
      <c r="P67" s="57"/>
      <c r="Q67" s="57"/>
      <c r="R67" s="57"/>
      <c r="S67" s="57"/>
      <c r="T67" s="57"/>
    </row>
    <row r="68" spans="1:20" ht="76.5" customHeight="1">
      <c r="A68" s="120">
        <v>17</v>
      </c>
      <c r="B68" s="56" t="s">
        <v>400</v>
      </c>
      <c r="C68" s="56" t="s">
        <v>401</v>
      </c>
      <c r="D68" s="120" t="s">
        <v>190</v>
      </c>
      <c r="E68" s="56">
        <v>2.2400000000000002</v>
      </c>
      <c r="F68" s="56">
        <v>3.73</v>
      </c>
      <c r="G68" s="121">
        <f>2397.17/1000*F68</f>
        <v>8.9414441</v>
      </c>
      <c r="H68" s="121">
        <v>0</v>
      </c>
      <c r="I68" s="121">
        <f>3092.63/1000*H68</f>
        <v>0</v>
      </c>
      <c r="J68" s="121">
        <f>1.0572*1.05*1.02*(O69*Q69)</f>
        <v>0.20380701600000001</v>
      </c>
      <c r="K68" s="121">
        <f>G68+I68+J68</f>
        <v>9.1452511160000007</v>
      </c>
      <c r="L68" s="121">
        <f>K68*E68</f>
        <v>20.485362499840004</v>
      </c>
      <c r="M68" s="56"/>
      <c r="N68" s="56"/>
      <c r="O68" s="56"/>
      <c r="P68" s="56"/>
      <c r="Q68" s="56"/>
      <c r="R68" s="56">
        <f>$E68*$F68</f>
        <v>8.3552</v>
      </c>
      <c r="S68" s="56">
        <f>$E68*$H68</f>
        <v>0</v>
      </c>
      <c r="T68" s="56">
        <f>$E68*$J68</f>
        <v>0.45652771584000007</v>
      </c>
    </row>
    <row r="69" spans="1:20" ht="24">
      <c r="A69" s="123"/>
      <c r="B69" s="57"/>
      <c r="C69" s="57"/>
      <c r="D69" s="57"/>
      <c r="E69" s="57"/>
      <c r="F69" s="57"/>
      <c r="G69" s="124"/>
      <c r="H69" s="124"/>
      <c r="I69" s="124"/>
      <c r="J69" s="124"/>
      <c r="K69" s="124"/>
      <c r="L69" s="124"/>
      <c r="M69" s="57" t="s">
        <v>191</v>
      </c>
      <c r="N69" s="57" t="s">
        <v>166</v>
      </c>
      <c r="O69" s="57">
        <v>1</v>
      </c>
      <c r="P69" s="57">
        <v>2.2400000000000002</v>
      </c>
      <c r="Q69" s="57">
        <v>0.18</v>
      </c>
      <c r="R69" s="57"/>
      <c r="S69" s="57"/>
      <c r="T69" s="57"/>
    </row>
    <row r="70" spans="1:20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/>
      <c r="N70" s="57"/>
      <c r="O70" s="57"/>
      <c r="P70" s="57"/>
      <c r="Q70" s="57"/>
      <c r="R70" s="57"/>
      <c r="S70" s="57"/>
      <c r="T70" s="57"/>
    </row>
    <row r="71" spans="1:20" ht="49.5" customHeight="1">
      <c r="A71" s="120">
        <v>18</v>
      </c>
      <c r="B71" s="56" t="s">
        <v>402</v>
      </c>
      <c r="C71" s="56" t="s">
        <v>403</v>
      </c>
      <c r="D71" s="120" t="s">
        <v>166</v>
      </c>
      <c r="E71" s="56">
        <v>0.28799999999999998</v>
      </c>
      <c r="F71" s="56">
        <v>3.53</v>
      </c>
      <c r="G71" s="121">
        <f>2397.17/1000*F71</f>
        <v>8.4620100999999988</v>
      </c>
      <c r="H71" s="121">
        <v>1.52</v>
      </c>
      <c r="I71" s="121">
        <f>3092.63/1000*H71</f>
        <v>4.7007976000000005</v>
      </c>
      <c r="J71" s="121">
        <f>1.0572*1.05*1.02*(O72*Q72+O73*Q73+O74*Q74+O75*Q75+O76*Q76)</f>
        <v>44.469003822012013</v>
      </c>
      <c r="K71" s="121">
        <f>G71+I71+J71</f>
        <v>57.631811522012015</v>
      </c>
      <c r="L71" s="121">
        <f>K71*E71</f>
        <v>16.597961718339459</v>
      </c>
      <c r="M71" s="56"/>
      <c r="N71" s="56"/>
      <c r="O71" s="56"/>
      <c r="P71" s="56"/>
      <c r="Q71" s="56"/>
      <c r="R71" s="56">
        <f>$E71*$F71</f>
        <v>1.0166399999999998</v>
      </c>
      <c r="S71" s="56">
        <f>$E71*$H71</f>
        <v>0.43775999999999998</v>
      </c>
      <c r="T71" s="56">
        <f>$E71*$J71</f>
        <v>12.807073100739458</v>
      </c>
    </row>
    <row r="72" spans="1:20" ht="24">
      <c r="A72" s="123"/>
      <c r="B72" s="57"/>
      <c r="C72" s="57"/>
      <c r="D72" s="57"/>
      <c r="E72" s="57"/>
      <c r="F72" s="57"/>
      <c r="G72" s="124"/>
      <c r="H72" s="124"/>
      <c r="I72" s="124"/>
      <c r="J72" s="124"/>
      <c r="K72" s="124"/>
      <c r="L72" s="124"/>
      <c r="M72" s="57" t="s">
        <v>281</v>
      </c>
      <c r="N72" s="57" t="s">
        <v>170</v>
      </c>
      <c r="O72" s="57">
        <v>1.3</v>
      </c>
      <c r="P72" s="57">
        <v>0.37440000000000001</v>
      </c>
      <c r="Q72" s="57">
        <v>1</v>
      </c>
      <c r="R72" s="57"/>
      <c r="S72" s="57"/>
      <c r="T72" s="57"/>
    </row>
    <row r="73" spans="1:20" ht="24">
      <c r="A73" s="123"/>
      <c r="B73" s="57"/>
      <c r="C73" s="57"/>
      <c r="D73" s="57"/>
      <c r="E73" s="57"/>
      <c r="F73" s="57"/>
      <c r="G73" s="124"/>
      <c r="H73" s="124"/>
      <c r="I73" s="124"/>
      <c r="J73" s="124"/>
      <c r="K73" s="124"/>
      <c r="L73" s="124"/>
      <c r="M73" s="57" t="s">
        <v>404</v>
      </c>
      <c r="N73" s="57" t="s">
        <v>166</v>
      </c>
      <c r="O73" s="57">
        <v>3.3000000000000002E-2</v>
      </c>
      <c r="P73" s="57">
        <v>9.5040000000000003E-3</v>
      </c>
      <c r="Q73" s="57">
        <v>116.67</v>
      </c>
      <c r="R73" s="57"/>
      <c r="S73" s="57"/>
      <c r="T73" s="57"/>
    </row>
    <row r="74" spans="1:20">
      <c r="A74" s="123"/>
      <c r="B74" s="57"/>
      <c r="C74" s="57"/>
      <c r="D74" s="57"/>
      <c r="E74" s="57"/>
      <c r="F74" s="57"/>
      <c r="G74" s="124"/>
      <c r="H74" s="124"/>
      <c r="I74" s="124"/>
      <c r="J74" s="124"/>
      <c r="K74" s="124"/>
      <c r="L74" s="124"/>
      <c r="M74" s="57" t="s">
        <v>282</v>
      </c>
      <c r="N74" s="57" t="s">
        <v>170</v>
      </c>
      <c r="O74" s="57">
        <v>0.6</v>
      </c>
      <c r="P74" s="57">
        <v>0.17279999999999998</v>
      </c>
      <c r="Q74" s="57">
        <v>0.9</v>
      </c>
      <c r="R74" s="57"/>
      <c r="S74" s="57"/>
      <c r="T74" s="57"/>
    </row>
    <row r="75" spans="1:20" ht="24">
      <c r="A75" s="123"/>
      <c r="B75" s="57"/>
      <c r="C75" s="57"/>
      <c r="D75" s="57"/>
      <c r="E75" s="57"/>
      <c r="F75" s="57"/>
      <c r="G75" s="124"/>
      <c r="H75" s="124"/>
      <c r="I75" s="124"/>
      <c r="J75" s="124"/>
      <c r="K75" s="124"/>
      <c r="L75" s="124"/>
      <c r="M75" s="57" t="s">
        <v>273</v>
      </c>
      <c r="N75" s="57" t="s">
        <v>166</v>
      </c>
      <c r="O75" s="57">
        <v>1.02</v>
      </c>
      <c r="P75" s="57">
        <v>0.29375999999999997</v>
      </c>
      <c r="Q75" s="57">
        <v>29.22</v>
      </c>
      <c r="R75" s="57"/>
      <c r="S75" s="57"/>
      <c r="T75" s="57"/>
    </row>
    <row r="76" spans="1:20" ht="24">
      <c r="A76" s="123"/>
      <c r="B76" s="57"/>
      <c r="C76" s="57"/>
      <c r="D76" s="57"/>
      <c r="E76" s="57"/>
      <c r="F76" s="57"/>
      <c r="G76" s="124"/>
      <c r="H76" s="124"/>
      <c r="I76" s="124"/>
      <c r="J76" s="124"/>
      <c r="K76" s="124"/>
      <c r="L76" s="124"/>
      <c r="M76" s="57" t="s">
        <v>405</v>
      </c>
      <c r="N76" s="57" t="s">
        <v>168</v>
      </c>
      <c r="O76" s="57">
        <v>1.08</v>
      </c>
      <c r="P76" s="57">
        <v>0.31103999999999998</v>
      </c>
      <c r="Q76" s="57">
        <v>3.5</v>
      </c>
      <c r="R76" s="57"/>
      <c r="S76" s="57"/>
      <c r="T76" s="57"/>
    </row>
    <row r="77" spans="1:20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/>
      <c r="N77" s="57"/>
      <c r="O77" s="57"/>
      <c r="P77" s="57"/>
      <c r="Q77" s="57"/>
      <c r="R77" s="57"/>
      <c r="S77" s="57"/>
      <c r="T77" s="57"/>
    </row>
    <row r="78" spans="1:20" ht="36" customHeight="1">
      <c r="A78" s="120">
        <v>19</v>
      </c>
      <c r="B78" s="56" t="s">
        <v>369</v>
      </c>
      <c r="C78" s="56" t="s">
        <v>406</v>
      </c>
      <c r="D78" s="120" t="s">
        <v>166</v>
      </c>
      <c r="E78" s="56">
        <v>6</v>
      </c>
      <c r="F78" s="56">
        <v>0.89</v>
      </c>
      <c r="G78" s="121">
        <f>2397.17/1000*F78</f>
        <v>2.1334813000000001</v>
      </c>
      <c r="H78" s="121">
        <v>0</v>
      </c>
      <c r="I78" s="121">
        <f>3092.63/1000*H78</f>
        <v>0</v>
      </c>
      <c r="J78" s="121">
        <f>1.0572*1.05*1.02*(O79*Q79)</f>
        <v>8.7184112400000018</v>
      </c>
      <c r="K78" s="121">
        <f>G78+I78+J78</f>
        <v>10.851892540000001</v>
      </c>
      <c r="L78" s="121">
        <f>K78*E78</f>
        <v>65.111355240000009</v>
      </c>
      <c r="M78" s="56"/>
      <c r="N78" s="56"/>
      <c r="O78" s="56"/>
      <c r="P78" s="56"/>
      <c r="Q78" s="56"/>
      <c r="R78" s="56">
        <f>$E78*$F78</f>
        <v>5.34</v>
      </c>
      <c r="S78" s="56">
        <f>$E78*$H78</f>
        <v>0</v>
      </c>
      <c r="T78" s="56">
        <f>$E78*$J78</f>
        <v>52.310467440000011</v>
      </c>
    </row>
    <row r="79" spans="1:20" ht="24">
      <c r="A79" s="123"/>
      <c r="B79" s="57"/>
      <c r="C79" s="57"/>
      <c r="D79" s="57"/>
      <c r="E79" s="57"/>
      <c r="F79" s="57"/>
      <c r="G79" s="124"/>
      <c r="H79" s="124"/>
      <c r="I79" s="124"/>
      <c r="J79" s="124"/>
      <c r="K79" s="124"/>
      <c r="L79" s="124"/>
      <c r="M79" s="57" t="s">
        <v>407</v>
      </c>
      <c r="N79" s="57" t="s">
        <v>166</v>
      </c>
      <c r="O79" s="57">
        <v>1.1000000000000001</v>
      </c>
      <c r="P79" s="57">
        <v>6.6000000000000005</v>
      </c>
      <c r="Q79" s="57">
        <v>7</v>
      </c>
      <c r="R79" s="57"/>
      <c r="S79" s="57"/>
      <c r="T79" s="57"/>
    </row>
    <row r="80" spans="1:20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/>
      <c r="N80" s="57"/>
      <c r="O80" s="57"/>
      <c r="P80" s="57"/>
      <c r="Q80" s="57"/>
      <c r="R80" s="57"/>
      <c r="S80" s="57"/>
      <c r="T80" s="57"/>
    </row>
    <row r="81" spans="1:20" ht="36">
      <c r="A81" s="120">
        <v>20</v>
      </c>
      <c r="B81" s="56" t="s">
        <v>408</v>
      </c>
      <c r="C81" s="56" t="s">
        <v>409</v>
      </c>
      <c r="D81" s="120" t="s">
        <v>166</v>
      </c>
      <c r="E81" s="56">
        <v>4.95</v>
      </c>
      <c r="F81" s="56">
        <v>0.46</v>
      </c>
      <c r="G81" s="121">
        <f>2397.17/1000*F81</f>
        <v>1.1026982000000001</v>
      </c>
      <c r="H81" s="121">
        <v>0</v>
      </c>
      <c r="I81" s="121">
        <f>3092.63/1000*H81</f>
        <v>0</v>
      </c>
      <c r="J81" s="121">
        <f>1.0572*1.05*1.02*0</f>
        <v>0</v>
      </c>
      <c r="K81" s="121">
        <f>G81+I81+J81</f>
        <v>1.1026982000000001</v>
      </c>
      <c r="L81" s="121">
        <f>K81*E81</f>
        <v>5.4583560900000005</v>
      </c>
      <c r="M81" s="56"/>
      <c r="N81" s="56"/>
      <c r="O81" s="56"/>
      <c r="P81" s="56"/>
      <c r="Q81" s="56"/>
      <c r="R81" s="56">
        <f>$E81*$F81</f>
        <v>2.2770000000000001</v>
      </c>
      <c r="S81" s="56">
        <f>$E81*$H81</f>
        <v>0</v>
      </c>
      <c r="T81" s="56">
        <f>$E81*$J81</f>
        <v>0</v>
      </c>
    </row>
    <row r="82" spans="1:20">
      <c r="A82" s="123"/>
      <c r="B82" s="57"/>
      <c r="C82" s="57"/>
      <c r="D82" s="57"/>
      <c r="E82" s="57"/>
      <c r="F82" s="57"/>
      <c r="G82" s="124"/>
      <c r="H82" s="124"/>
      <c r="I82" s="124"/>
      <c r="J82" s="124"/>
      <c r="K82" s="124"/>
      <c r="L82" s="124"/>
      <c r="M82" s="57"/>
      <c r="N82" s="57"/>
      <c r="O82" s="57"/>
      <c r="P82" s="57"/>
      <c r="Q82" s="57"/>
      <c r="R82" s="57"/>
      <c r="S82" s="57"/>
      <c r="T82" s="57"/>
    </row>
    <row r="83" spans="1:20" ht="36">
      <c r="A83" s="120">
        <v>21</v>
      </c>
      <c r="B83" s="56" t="s">
        <v>283</v>
      </c>
      <c r="C83" s="56" t="s">
        <v>410</v>
      </c>
      <c r="D83" s="120" t="s">
        <v>166</v>
      </c>
      <c r="E83" s="56">
        <v>28.1</v>
      </c>
      <c r="F83" s="56">
        <v>0.56200000000000006</v>
      </c>
      <c r="G83" s="121">
        <f>2397.17/1000*F83</f>
        <v>1.3472095400000001</v>
      </c>
      <c r="H83" s="121">
        <v>0</v>
      </c>
      <c r="I83" s="121">
        <f>3092.63/1000*H83</f>
        <v>0</v>
      </c>
      <c r="J83" s="121">
        <f>1.0572*1.05*1.02*0</f>
        <v>0</v>
      </c>
      <c r="K83" s="121">
        <f>G83+I83+J83</f>
        <v>1.3472095400000001</v>
      </c>
      <c r="L83" s="121">
        <f>K83*E83</f>
        <v>37.856588074000008</v>
      </c>
      <c r="M83" s="56"/>
      <c r="N83" s="56"/>
      <c r="O83" s="56"/>
      <c r="P83" s="56"/>
      <c r="Q83" s="56"/>
      <c r="R83" s="56">
        <f>$E83*$F83</f>
        <v>15.792200000000003</v>
      </c>
      <c r="S83" s="56">
        <f>$E83*$H83</f>
        <v>0</v>
      </c>
      <c r="T83" s="56">
        <f>$E83*$J83</f>
        <v>0</v>
      </c>
    </row>
    <row r="84" spans="1:20">
      <c r="A84" s="123"/>
      <c r="B84" s="57"/>
      <c r="C84" s="57"/>
      <c r="D84" s="57"/>
      <c r="E84" s="57"/>
      <c r="F84" s="57"/>
      <c r="G84" s="124"/>
      <c r="H84" s="124"/>
      <c r="I84" s="124"/>
      <c r="J84" s="124"/>
      <c r="K84" s="124"/>
      <c r="L84" s="124"/>
      <c r="M84" s="57"/>
      <c r="N84" s="57"/>
      <c r="O84" s="57"/>
      <c r="P84" s="57"/>
      <c r="Q84" s="57"/>
      <c r="R84" s="57"/>
      <c r="S84" s="57"/>
      <c r="T84" s="57"/>
    </row>
    <row r="85" spans="1:20" ht="36">
      <c r="A85" s="120">
        <v>22</v>
      </c>
      <c r="B85" s="56" t="s">
        <v>411</v>
      </c>
      <c r="C85" s="56" t="s">
        <v>412</v>
      </c>
      <c r="D85" s="120" t="s">
        <v>167</v>
      </c>
      <c r="E85" s="56">
        <v>0.19500000000000001</v>
      </c>
      <c r="F85" s="56">
        <v>7.15</v>
      </c>
      <c r="G85" s="121">
        <f>2397.17/1000*F85</f>
        <v>17.139765499999999</v>
      </c>
      <c r="H85" s="121">
        <v>0</v>
      </c>
      <c r="I85" s="121">
        <f>3092.63/1000*H85</f>
        <v>0</v>
      </c>
      <c r="J85" s="121">
        <f>1.0572*1.05*1.02*0</f>
        <v>0</v>
      </c>
      <c r="K85" s="121">
        <f>G85+I85+J85</f>
        <v>17.139765499999999</v>
      </c>
      <c r="L85" s="121">
        <f>K85*E85</f>
        <v>3.3422542725</v>
      </c>
      <c r="M85" s="56"/>
      <c r="N85" s="56"/>
      <c r="O85" s="56"/>
      <c r="P85" s="56"/>
      <c r="Q85" s="56"/>
      <c r="R85" s="56">
        <f>$E85*$F85</f>
        <v>1.3942500000000002</v>
      </c>
      <c r="S85" s="56">
        <f>$E85*$H85</f>
        <v>0</v>
      </c>
      <c r="T85" s="56">
        <f>$E85*$J85</f>
        <v>0</v>
      </c>
    </row>
    <row r="86" spans="1:20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/>
      <c r="N86" s="57"/>
      <c r="O86" s="57"/>
      <c r="P86" s="57"/>
      <c r="Q86" s="57"/>
      <c r="R86" s="57"/>
      <c r="S86" s="57"/>
      <c r="T86" s="57"/>
    </row>
    <row r="87" spans="1:20" ht="36">
      <c r="A87" s="120">
        <v>23</v>
      </c>
      <c r="B87" s="56" t="s">
        <v>413</v>
      </c>
      <c r="C87" s="56" t="s">
        <v>414</v>
      </c>
      <c r="D87" s="120" t="s">
        <v>167</v>
      </c>
      <c r="E87" s="56">
        <v>1.105</v>
      </c>
      <c r="F87" s="56">
        <v>10</v>
      </c>
      <c r="G87" s="121">
        <f>2397.17/1000*F87</f>
        <v>23.971699999999998</v>
      </c>
      <c r="H87" s="121">
        <v>0</v>
      </c>
      <c r="I87" s="121">
        <f>3092.63/1000*H87</f>
        <v>0</v>
      </c>
      <c r="J87" s="121">
        <f>1.0572*1.05*1.02*0</f>
        <v>0</v>
      </c>
      <c r="K87" s="121">
        <f>G87+I87+J87</f>
        <v>23.971699999999998</v>
      </c>
      <c r="L87" s="121">
        <f>K87*E87</f>
        <v>26.488728499999997</v>
      </c>
      <c r="M87" s="56"/>
      <c r="N87" s="56"/>
      <c r="O87" s="56"/>
      <c r="P87" s="56"/>
      <c r="Q87" s="56"/>
      <c r="R87" s="56">
        <f>$E87*$F87</f>
        <v>11.05</v>
      </c>
      <c r="S87" s="56">
        <f>$E87*$H87</f>
        <v>0</v>
      </c>
      <c r="T87" s="56">
        <f>$E87*$J87</f>
        <v>0</v>
      </c>
    </row>
    <row r="88" spans="1:20">
      <c r="A88" s="123"/>
      <c r="B88" s="57"/>
      <c r="C88" s="57"/>
      <c r="D88" s="57"/>
      <c r="E88" s="57"/>
      <c r="F88" s="57"/>
      <c r="G88" s="124"/>
      <c r="H88" s="124"/>
      <c r="I88" s="124"/>
      <c r="J88" s="124"/>
      <c r="K88" s="124"/>
      <c r="L88" s="124"/>
      <c r="M88" s="57"/>
      <c r="N88" s="57"/>
      <c r="O88" s="57"/>
      <c r="P88" s="57"/>
      <c r="Q88" s="57"/>
      <c r="R88" s="57"/>
      <c r="S88" s="57"/>
      <c r="T88" s="57"/>
    </row>
    <row r="89" spans="1:20" ht="24">
      <c r="A89" s="120">
        <v>24</v>
      </c>
      <c r="B89" s="56" t="s">
        <v>415</v>
      </c>
      <c r="C89" s="56" t="s">
        <v>416</v>
      </c>
      <c r="D89" s="120" t="s">
        <v>190</v>
      </c>
      <c r="E89" s="56">
        <v>0.6</v>
      </c>
      <c r="F89" s="56">
        <v>9.26</v>
      </c>
      <c r="G89" s="121">
        <f>2397.17/1000*F89</f>
        <v>22.197794200000001</v>
      </c>
      <c r="H89" s="121">
        <v>7.54</v>
      </c>
      <c r="I89" s="121">
        <f>3092.63/1000*H89</f>
        <v>23.318430200000002</v>
      </c>
      <c r="J89" s="121">
        <f>1.0572*1.05*1.02*(O90*Q90)</f>
        <v>33.967836000000005</v>
      </c>
      <c r="K89" s="121">
        <f>G89+I89+J89</f>
        <v>79.484060400000004</v>
      </c>
      <c r="L89" s="121">
        <f>K89*E89</f>
        <v>47.690436240000004</v>
      </c>
      <c r="M89" s="56"/>
      <c r="N89" s="56"/>
      <c r="O89" s="56"/>
      <c r="P89" s="56"/>
      <c r="Q89" s="56"/>
      <c r="R89" s="56">
        <f>$E89*$F89</f>
        <v>5.556</v>
      </c>
      <c r="S89" s="56">
        <f>$E89*$H89</f>
        <v>4.524</v>
      </c>
      <c r="T89" s="56">
        <f>$E89*$J89</f>
        <v>20.380701600000002</v>
      </c>
    </row>
    <row r="90" spans="1:20" ht="36">
      <c r="A90" s="123"/>
      <c r="B90" s="57"/>
      <c r="C90" s="57"/>
      <c r="D90" s="57"/>
      <c r="E90" s="57"/>
      <c r="F90" s="57"/>
      <c r="G90" s="124"/>
      <c r="H90" s="124"/>
      <c r="I90" s="124"/>
      <c r="J90" s="124"/>
      <c r="K90" s="124"/>
      <c r="L90" s="124"/>
      <c r="M90" s="57" t="s">
        <v>417</v>
      </c>
      <c r="N90" s="57" t="s">
        <v>160</v>
      </c>
      <c r="O90" s="57">
        <v>100</v>
      </c>
      <c r="P90" s="57">
        <v>60</v>
      </c>
      <c r="Q90" s="57">
        <v>0.3</v>
      </c>
      <c r="R90" s="57"/>
      <c r="S90" s="57"/>
      <c r="T90" s="57"/>
    </row>
    <row r="91" spans="1:20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/>
      <c r="N91" s="57"/>
      <c r="O91" s="57"/>
      <c r="P91" s="57"/>
      <c r="Q91" s="57"/>
      <c r="R91" s="57"/>
      <c r="S91" s="57"/>
      <c r="T91" s="57"/>
    </row>
    <row r="92" spans="1:20" ht="48">
      <c r="A92" s="120">
        <v>25</v>
      </c>
      <c r="B92" s="56" t="s">
        <v>415</v>
      </c>
      <c r="C92" s="56" t="s">
        <v>533</v>
      </c>
      <c r="D92" s="120" t="s">
        <v>190</v>
      </c>
      <c r="E92" s="56">
        <v>0.01</v>
      </c>
      <c r="F92" s="56">
        <v>16.2</v>
      </c>
      <c r="G92" s="121">
        <f>2397.17/1000*F92</f>
        <v>38.834153999999998</v>
      </c>
      <c r="H92" s="121">
        <v>5.65</v>
      </c>
      <c r="I92" s="121">
        <f>3092.63/1000*H92</f>
        <v>17.473359500000001</v>
      </c>
      <c r="J92" s="121">
        <f>1.0572*1.05*1.02*(O93*Q93+O94*Q94+O95*Q95)</f>
        <v>726.9116904</v>
      </c>
      <c r="K92" s="121">
        <f>G92+I92+J92</f>
        <v>783.21920390000002</v>
      </c>
      <c r="L92" s="121">
        <f>K92*E92</f>
        <v>7.8321920390000006</v>
      </c>
      <c r="M92" s="56"/>
      <c r="N92" s="56"/>
      <c r="O92" s="56"/>
      <c r="P92" s="56"/>
      <c r="Q92" s="56"/>
      <c r="R92" s="56">
        <f>$E92*$F92</f>
        <v>0.16200000000000001</v>
      </c>
      <c r="S92" s="56">
        <f>$E92*$H92</f>
        <v>5.6500000000000002E-2</v>
      </c>
      <c r="T92" s="56">
        <f>$E92*$J92</f>
        <v>7.2691169040000005</v>
      </c>
    </row>
    <row r="93" spans="1:20" ht="48">
      <c r="A93" s="123"/>
      <c r="B93" s="57"/>
      <c r="C93" s="57"/>
      <c r="D93" s="57"/>
      <c r="E93" s="57"/>
      <c r="F93" s="57"/>
      <c r="G93" s="124"/>
      <c r="H93" s="124"/>
      <c r="I93" s="124"/>
      <c r="J93" s="124"/>
      <c r="K93" s="124"/>
      <c r="L93" s="124"/>
      <c r="M93" s="57" t="s">
        <v>418</v>
      </c>
      <c r="N93" s="57" t="s">
        <v>160</v>
      </c>
      <c r="O93" s="57">
        <v>100</v>
      </c>
      <c r="P93" s="57">
        <f>+O93*E92</f>
        <v>1</v>
      </c>
      <c r="Q93" s="57">
        <v>0.76</v>
      </c>
      <c r="R93" s="57"/>
      <c r="S93" s="57"/>
      <c r="T93" s="57"/>
    </row>
    <row r="94" spans="1:20" ht="24">
      <c r="A94" s="123"/>
      <c r="B94" s="57"/>
      <c r="C94" s="57"/>
      <c r="D94" s="57"/>
      <c r="E94" s="57"/>
      <c r="F94" s="57"/>
      <c r="G94" s="124"/>
      <c r="H94" s="124"/>
      <c r="I94" s="124"/>
      <c r="J94" s="124"/>
      <c r="K94" s="124"/>
      <c r="L94" s="124"/>
      <c r="M94" s="57" t="s">
        <v>419</v>
      </c>
      <c r="N94" s="57" t="s">
        <v>171</v>
      </c>
      <c r="O94" s="57">
        <v>200</v>
      </c>
      <c r="P94" s="57">
        <f>+O94*E92</f>
        <v>2</v>
      </c>
      <c r="Q94" s="57">
        <v>2.33</v>
      </c>
      <c r="R94" s="57"/>
      <c r="S94" s="57"/>
      <c r="T94" s="57"/>
    </row>
    <row r="95" spans="1:20" ht="34.5" customHeight="1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 t="s">
        <v>420</v>
      </c>
      <c r="N95" s="57" t="s">
        <v>171</v>
      </c>
      <c r="O95" s="57">
        <v>200</v>
      </c>
      <c r="P95" s="57">
        <f>+O95*E92</f>
        <v>2</v>
      </c>
      <c r="Q95" s="57">
        <v>0.5</v>
      </c>
      <c r="R95" s="57"/>
      <c r="S95" s="57"/>
      <c r="T95" s="57"/>
    </row>
    <row r="96" spans="1:20">
      <c r="A96" s="123"/>
      <c r="B96" s="57"/>
      <c r="C96" s="57"/>
      <c r="D96" s="57"/>
      <c r="E96" s="57"/>
      <c r="F96" s="57"/>
      <c r="G96" s="124"/>
      <c r="H96" s="124"/>
      <c r="I96" s="124"/>
      <c r="J96" s="124"/>
      <c r="K96" s="124"/>
      <c r="L96" s="124"/>
      <c r="M96" s="57"/>
      <c r="N96" s="57"/>
      <c r="O96" s="57"/>
      <c r="P96" s="57"/>
      <c r="Q96" s="57"/>
      <c r="R96" s="57"/>
      <c r="S96" s="57"/>
      <c r="T96" s="57"/>
    </row>
    <row r="97" spans="1:20" ht="48">
      <c r="A97" s="120">
        <v>26</v>
      </c>
      <c r="B97" s="56" t="s">
        <v>415</v>
      </c>
      <c r="C97" s="56" t="s">
        <v>533</v>
      </c>
      <c r="D97" s="120" t="s">
        <v>190</v>
      </c>
      <c r="E97" s="56">
        <v>0.01</v>
      </c>
      <c r="F97" s="56">
        <v>16.2</v>
      </c>
      <c r="G97" s="121">
        <f>2397.17/1000*F97</f>
        <v>38.834153999999998</v>
      </c>
      <c r="H97" s="121">
        <v>5.65</v>
      </c>
      <c r="I97" s="121">
        <f>3092.63/1000*H97</f>
        <v>17.473359500000001</v>
      </c>
      <c r="J97" s="121">
        <f>1.0572*1.05*1.02*(O98*Q98+O99*Q99+O100*Q100)</f>
        <v>1293.0422904000002</v>
      </c>
      <c r="K97" s="121">
        <f>G97+I97+J97</f>
        <v>1349.3498039000001</v>
      </c>
      <c r="L97" s="121">
        <f>K97*E97</f>
        <v>13.493498039000002</v>
      </c>
      <c r="M97" s="56"/>
      <c r="N97" s="56"/>
      <c r="O97" s="56"/>
      <c r="P97" s="56"/>
      <c r="Q97" s="56"/>
      <c r="R97" s="56">
        <f>$E97*$F97</f>
        <v>0.16200000000000001</v>
      </c>
      <c r="S97" s="56">
        <f>$E97*$H97</f>
        <v>5.6500000000000002E-2</v>
      </c>
      <c r="T97" s="56">
        <f>$E97*$J97</f>
        <v>12.930422904000002</v>
      </c>
    </row>
    <row r="98" spans="1:20" ht="48">
      <c r="A98" s="123"/>
      <c r="B98" s="57"/>
      <c r="C98" s="57"/>
      <c r="D98" s="57"/>
      <c r="E98" s="57"/>
      <c r="F98" s="57"/>
      <c r="G98" s="124"/>
      <c r="H98" s="124"/>
      <c r="I98" s="124"/>
      <c r="J98" s="124"/>
      <c r="K98" s="124"/>
      <c r="L98" s="124"/>
      <c r="M98" s="57" t="s">
        <v>418</v>
      </c>
      <c r="N98" s="57" t="s">
        <v>160</v>
      </c>
      <c r="O98" s="57">
        <v>100</v>
      </c>
      <c r="P98" s="57">
        <f>+O98*E97</f>
        <v>1</v>
      </c>
      <c r="Q98" s="57">
        <v>0.76</v>
      </c>
      <c r="R98" s="57"/>
      <c r="S98" s="57"/>
      <c r="T98" s="57"/>
    </row>
    <row r="99" spans="1:20" ht="24">
      <c r="A99" s="123"/>
      <c r="B99" s="57"/>
      <c r="C99" s="57"/>
      <c r="D99" s="57"/>
      <c r="E99" s="57"/>
      <c r="F99" s="57"/>
      <c r="G99" s="124"/>
      <c r="H99" s="124"/>
      <c r="I99" s="124"/>
      <c r="J99" s="124"/>
      <c r="K99" s="124"/>
      <c r="L99" s="124"/>
      <c r="M99" s="57" t="s">
        <v>419</v>
      </c>
      <c r="N99" s="57" t="s">
        <v>171</v>
      </c>
      <c r="O99" s="57">
        <v>200</v>
      </c>
      <c r="P99" s="57">
        <f>+O99*E97</f>
        <v>2</v>
      </c>
      <c r="Q99" s="57">
        <v>2.33</v>
      </c>
      <c r="R99" s="57"/>
      <c r="S99" s="57"/>
      <c r="T99" s="57"/>
    </row>
    <row r="100" spans="1:20" ht="36">
      <c r="A100" s="123"/>
      <c r="B100" s="57"/>
      <c r="C100" s="57"/>
      <c r="D100" s="57"/>
      <c r="E100" s="57"/>
      <c r="F100" s="57"/>
      <c r="G100" s="124"/>
      <c r="H100" s="124"/>
      <c r="I100" s="124"/>
      <c r="J100" s="124"/>
      <c r="K100" s="124"/>
      <c r="L100" s="124"/>
      <c r="M100" s="57" t="s">
        <v>421</v>
      </c>
      <c r="N100" s="57" t="s">
        <v>171</v>
      </c>
      <c r="O100" s="57">
        <v>200</v>
      </c>
      <c r="P100" s="57">
        <f>+O100*E97</f>
        <v>2</v>
      </c>
      <c r="Q100" s="57">
        <v>3</v>
      </c>
      <c r="R100" s="57"/>
      <c r="S100" s="57"/>
      <c r="T100" s="57"/>
    </row>
    <row r="101" spans="1:20">
      <c r="A101" s="123"/>
      <c r="B101" s="57"/>
      <c r="C101" s="57"/>
      <c r="D101" s="57"/>
      <c r="E101" s="57"/>
      <c r="F101" s="57"/>
      <c r="G101" s="124"/>
      <c r="H101" s="124"/>
      <c r="I101" s="124"/>
      <c r="J101" s="124"/>
      <c r="K101" s="124"/>
      <c r="L101" s="124"/>
      <c r="M101" s="57"/>
      <c r="N101" s="57"/>
      <c r="O101" s="57"/>
      <c r="P101" s="57"/>
      <c r="Q101" s="57"/>
      <c r="R101" s="57"/>
      <c r="S101" s="57"/>
      <c r="T101" s="57"/>
    </row>
    <row r="102" spans="1:20" ht="48">
      <c r="A102" s="120">
        <v>27</v>
      </c>
      <c r="B102" s="56" t="s">
        <v>192</v>
      </c>
      <c r="C102" s="56" t="s">
        <v>422</v>
      </c>
      <c r="D102" s="120" t="s">
        <v>161</v>
      </c>
      <c r="E102" s="56">
        <v>9.5</v>
      </c>
      <c r="F102" s="56">
        <v>0</v>
      </c>
      <c r="G102" s="121">
        <f>2397.17/1000*F102</f>
        <v>0</v>
      </c>
      <c r="H102" s="121">
        <v>0.18</v>
      </c>
      <c r="I102" s="121">
        <f>3092.63/1000*H102</f>
        <v>0.55667339999999998</v>
      </c>
      <c r="J102" s="121">
        <f>1.0572*1.05*1.02*0</f>
        <v>0</v>
      </c>
      <c r="K102" s="121">
        <f>G102+I102+J102</f>
        <v>0.55667339999999998</v>
      </c>
      <c r="L102" s="121">
        <f>K102*E102</f>
        <v>5.2883972999999997</v>
      </c>
      <c r="M102" s="56"/>
      <c r="N102" s="56"/>
      <c r="O102" s="56"/>
      <c r="P102" s="56"/>
      <c r="Q102" s="56"/>
      <c r="R102" s="56">
        <f>$E102*$F102</f>
        <v>0</v>
      </c>
      <c r="S102" s="56">
        <f>$E102*$H102</f>
        <v>1.71</v>
      </c>
      <c r="T102" s="56">
        <f>$E102*$J102</f>
        <v>0</v>
      </c>
    </row>
    <row r="103" spans="1:20">
      <c r="A103" s="123"/>
      <c r="B103" s="57"/>
      <c r="C103" s="57"/>
      <c r="D103" s="57"/>
      <c r="E103" s="57"/>
      <c r="F103" s="57"/>
      <c r="G103" s="124"/>
      <c r="H103" s="124"/>
      <c r="I103" s="124"/>
      <c r="J103" s="124"/>
      <c r="K103" s="124"/>
      <c r="L103" s="124"/>
      <c r="M103" s="57"/>
      <c r="N103" s="57"/>
      <c r="O103" s="57"/>
      <c r="P103" s="57"/>
      <c r="Q103" s="57"/>
      <c r="R103" s="57"/>
      <c r="S103" s="57"/>
      <c r="T103" s="57"/>
    </row>
    <row r="104" spans="1:20" ht="24">
      <c r="A104" s="120">
        <v>28</v>
      </c>
      <c r="B104" s="56" t="s">
        <v>163</v>
      </c>
      <c r="C104" s="56" t="s">
        <v>423</v>
      </c>
      <c r="D104" s="120" t="s">
        <v>161</v>
      </c>
      <c r="E104" s="56">
        <v>9.5</v>
      </c>
      <c r="F104" s="56">
        <v>0</v>
      </c>
      <c r="G104" s="121">
        <f>2397.17/1000*F104</f>
        <v>0</v>
      </c>
      <c r="H104" s="121">
        <v>0.9</v>
      </c>
      <c r="I104" s="121">
        <f>3092.63/1000*H104</f>
        <v>2.7833670000000001</v>
      </c>
      <c r="J104" s="121">
        <f>1.0572*1.05*1.02*0</f>
        <v>0</v>
      </c>
      <c r="K104" s="121">
        <f>G104+I104+J104</f>
        <v>2.7833670000000001</v>
      </c>
      <c r="L104" s="121">
        <f>K104*E104</f>
        <v>26.441986500000002</v>
      </c>
      <c r="M104" s="56"/>
      <c r="N104" s="56"/>
      <c r="O104" s="56"/>
      <c r="P104" s="56"/>
      <c r="Q104" s="56"/>
      <c r="R104" s="56">
        <f>$E104*$F104</f>
        <v>0</v>
      </c>
      <c r="S104" s="56">
        <f>$E104*$H104</f>
        <v>8.5500000000000007</v>
      </c>
      <c r="T104" s="56">
        <f>$E104*$J104</f>
        <v>0</v>
      </c>
    </row>
    <row r="105" spans="1:20">
      <c r="A105" s="123"/>
      <c r="B105" s="57"/>
      <c r="C105" s="57"/>
      <c r="D105" s="57"/>
      <c r="E105" s="57"/>
      <c r="F105" s="57"/>
      <c r="G105" s="124"/>
      <c r="H105" s="124"/>
      <c r="I105" s="124"/>
      <c r="J105" s="124"/>
      <c r="K105" s="124"/>
      <c r="L105" s="124"/>
      <c r="M105" s="57"/>
      <c r="N105" s="57"/>
      <c r="O105" s="57"/>
      <c r="P105" s="57"/>
      <c r="Q105" s="57"/>
      <c r="R105" s="57"/>
      <c r="S105" s="57"/>
      <c r="T105" s="57"/>
    </row>
    <row r="106" spans="1:20" ht="47.25" customHeight="1">
      <c r="A106" s="120">
        <v>29</v>
      </c>
      <c r="B106" s="56" t="s">
        <v>193</v>
      </c>
      <c r="C106" s="56" t="s">
        <v>424</v>
      </c>
      <c r="D106" s="120" t="s">
        <v>161</v>
      </c>
      <c r="E106" s="56">
        <v>9.5</v>
      </c>
      <c r="F106" s="56">
        <v>0</v>
      </c>
      <c r="G106" s="121">
        <f>2397.17/1000*F106</f>
        <v>0</v>
      </c>
      <c r="H106" s="121">
        <v>0.22</v>
      </c>
      <c r="I106" s="121">
        <f>3092.63/1000*H106</f>
        <v>0.68037860000000006</v>
      </c>
      <c r="J106" s="121">
        <f>1.0572*1.05*1.02*0</f>
        <v>0</v>
      </c>
      <c r="K106" s="121">
        <f>G106+I106+J106</f>
        <v>0.68037860000000006</v>
      </c>
      <c r="L106" s="121">
        <f>K106*E106</f>
        <v>6.4635967000000001</v>
      </c>
      <c r="M106" s="56"/>
      <c r="N106" s="56"/>
      <c r="O106" s="56"/>
      <c r="P106" s="56"/>
      <c r="Q106" s="56"/>
      <c r="R106" s="56">
        <f>$E106*$F106</f>
        <v>0</v>
      </c>
      <c r="S106" s="56">
        <f>$E106*$H106</f>
        <v>2.09</v>
      </c>
      <c r="T106" s="56">
        <f>$E106*$J106</f>
        <v>0</v>
      </c>
    </row>
    <row r="107" spans="1:20">
      <c r="A107" s="123"/>
      <c r="B107" s="57"/>
      <c r="C107" s="57"/>
      <c r="D107" s="57"/>
      <c r="E107" s="57"/>
      <c r="F107" s="57"/>
      <c r="G107" s="124"/>
      <c r="H107" s="124"/>
      <c r="I107" s="124"/>
      <c r="J107" s="124"/>
      <c r="K107" s="124"/>
      <c r="L107" s="124"/>
      <c r="M107" s="57"/>
      <c r="N107" s="57"/>
      <c r="O107" s="57"/>
      <c r="P107" s="57"/>
      <c r="Q107" s="57"/>
      <c r="R107" s="57"/>
      <c r="S107" s="57"/>
      <c r="T107" s="57"/>
    </row>
    <row r="108" spans="1:20">
      <c r="A108" s="125"/>
      <c r="B108" s="125" t="s">
        <v>178</v>
      </c>
      <c r="C108" s="125" t="s">
        <v>189</v>
      </c>
      <c r="D108" s="125"/>
      <c r="E108" s="125"/>
      <c r="F108" s="125"/>
      <c r="G108" s="126"/>
      <c r="H108" s="126"/>
      <c r="I108" s="126"/>
      <c r="J108" s="126"/>
      <c r="K108" s="126"/>
      <c r="L108" s="126">
        <f>SUM(L$21:L107)</f>
        <v>1317.8467873426796</v>
      </c>
      <c r="M108" s="125"/>
      <c r="N108" s="125"/>
      <c r="O108" s="125"/>
      <c r="P108" s="125"/>
      <c r="Q108" s="125"/>
      <c r="R108" s="125">
        <f>SUM(R$21:R107)</f>
        <v>204.01129000000003</v>
      </c>
      <c r="S108" s="125">
        <f>SUM(S$21:S107)</f>
        <v>49.45026</v>
      </c>
      <c r="T108" s="125">
        <f>SUM(T$21:T107)</f>
        <v>675.86568570957957</v>
      </c>
    </row>
    <row r="109" spans="1:20">
      <c r="A109" s="127"/>
      <c r="B109" s="128"/>
      <c r="C109" s="128"/>
      <c r="D109" s="127"/>
      <c r="E109" s="128"/>
      <c r="F109" s="128"/>
      <c r="G109" s="129"/>
      <c r="H109" s="129"/>
      <c r="I109" s="129"/>
      <c r="J109" s="129"/>
      <c r="K109" s="129"/>
      <c r="L109" s="129"/>
      <c r="M109" s="128"/>
      <c r="N109" s="128"/>
      <c r="O109" s="128"/>
      <c r="P109" s="128"/>
      <c r="Q109" s="128"/>
      <c r="R109" s="128"/>
      <c r="S109" s="128"/>
      <c r="T109" s="128"/>
    </row>
    <row r="110" spans="1:20">
      <c r="A110" s="130"/>
      <c r="B110" s="130"/>
      <c r="C110" s="130" t="s">
        <v>179</v>
      </c>
      <c r="D110" s="130"/>
      <c r="E110" s="130"/>
      <c r="F110" s="130"/>
      <c r="G110" s="131"/>
      <c r="H110" s="131"/>
      <c r="I110" s="131"/>
      <c r="J110" s="131"/>
      <c r="K110" s="131"/>
      <c r="L110" s="131"/>
      <c r="M110" s="130"/>
      <c r="N110" s="130"/>
      <c r="O110" s="130"/>
      <c r="P110" s="130"/>
      <c r="Q110" s="130"/>
      <c r="R110" s="130"/>
      <c r="S110" s="130"/>
      <c r="T110" s="130"/>
    </row>
    <row r="111" spans="1:20" ht="14.25">
      <c r="A111" s="128"/>
      <c r="B111" s="128"/>
      <c r="C111" s="132" t="s">
        <v>180</v>
      </c>
      <c r="D111" s="127"/>
      <c r="E111" s="128"/>
      <c r="F111" s="128"/>
      <c r="G111" s="129"/>
      <c r="H111" s="129"/>
      <c r="I111" s="129"/>
      <c r="J111" s="129"/>
      <c r="K111" s="129"/>
      <c r="L111" s="129">
        <f>R108*2397.17/1000</f>
        <v>489.0497440493001</v>
      </c>
      <c r="M111" s="128"/>
      <c r="N111" s="128"/>
      <c r="O111" s="128"/>
      <c r="P111" s="128"/>
      <c r="Q111" s="128"/>
      <c r="R111" s="128"/>
      <c r="S111" s="128"/>
      <c r="T111" s="128"/>
    </row>
    <row r="112" spans="1:20" ht="14.25" customHeight="1">
      <c r="A112" s="128"/>
      <c r="B112" s="128"/>
      <c r="C112" s="528" t="s">
        <v>181</v>
      </c>
      <c r="D112" s="528"/>
      <c r="E112" s="528"/>
      <c r="F112" s="528"/>
      <c r="G112" s="129"/>
      <c r="H112" s="129"/>
      <c r="I112" s="129"/>
      <c r="J112" s="129"/>
      <c r="K112" s="129"/>
      <c r="L112" s="129">
        <f>S108*3092.63/1000</f>
        <v>152.93135758380001</v>
      </c>
      <c r="M112" s="128"/>
      <c r="N112" s="128"/>
      <c r="O112" s="128"/>
      <c r="P112" s="128"/>
      <c r="Q112" s="128"/>
      <c r="R112" s="128"/>
      <c r="S112" s="128"/>
      <c r="T112" s="128"/>
    </row>
    <row r="113" spans="1:20" ht="14.25">
      <c r="A113" s="128"/>
      <c r="B113" s="128"/>
      <c r="C113" s="132" t="s">
        <v>182</v>
      </c>
      <c r="D113" s="127"/>
      <c r="E113" s="128"/>
      <c r="F113" s="128"/>
      <c r="G113" s="129"/>
      <c r="H113" s="129"/>
      <c r="I113" s="129"/>
      <c r="J113" s="129"/>
      <c r="K113" s="129"/>
      <c r="L113" s="129">
        <f>+T108</f>
        <v>675.86568570957957</v>
      </c>
      <c r="M113" s="128"/>
      <c r="N113" s="128"/>
      <c r="O113" s="128"/>
      <c r="P113" s="128"/>
      <c r="Q113" s="128"/>
      <c r="R113" s="128"/>
      <c r="S113" s="128"/>
      <c r="T113" s="128"/>
    </row>
    <row r="114" spans="1:20" ht="14.25">
      <c r="A114" s="128"/>
      <c r="B114" s="128"/>
      <c r="C114" s="132" t="s">
        <v>79</v>
      </c>
      <c r="D114" s="127"/>
      <c r="E114" s="128"/>
      <c r="F114" s="128"/>
      <c r="G114" s="129"/>
      <c r="H114" s="129"/>
      <c r="I114" s="129"/>
      <c r="J114" s="129"/>
      <c r="K114" s="129"/>
      <c r="L114" s="129">
        <f>SUM(L111:L113)</f>
        <v>1317.8467873426798</v>
      </c>
      <c r="M114" s="128"/>
      <c r="N114" s="128"/>
      <c r="O114" s="128"/>
      <c r="P114" s="128"/>
      <c r="Q114" s="128"/>
      <c r="R114" s="128"/>
      <c r="S114" s="128"/>
      <c r="T114" s="128"/>
    </row>
    <row r="115" spans="1:20" ht="14.25" customHeight="1">
      <c r="A115" s="128"/>
      <c r="B115" s="203"/>
      <c r="C115" s="528" t="s">
        <v>183</v>
      </c>
      <c r="D115" s="528"/>
      <c r="E115" s="528"/>
      <c r="F115" s="528"/>
      <c r="G115" s="528"/>
      <c r="H115" s="129"/>
      <c r="I115" s="129"/>
      <c r="J115" s="129"/>
      <c r="K115" s="129"/>
      <c r="L115" s="129">
        <f>L114*13.3%</f>
        <v>175.27362271657643</v>
      </c>
      <c r="M115" s="128"/>
      <c r="N115" s="128"/>
      <c r="O115" s="128"/>
      <c r="P115" s="128"/>
      <c r="Q115" s="128"/>
      <c r="R115" s="128"/>
      <c r="S115" s="128"/>
      <c r="T115" s="128"/>
    </row>
    <row r="116" spans="1:20" ht="14.25">
      <c r="A116" s="128"/>
      <c r="B116" s="128"/>
      <c r="C116" s="132" t="s">
        <v>79</v>
      </c>
      <c r="D116" s="133"/>
      <c r="E116" s="132"/>
      <c r="F116" s="132"/>
      <c r="G116" s="129"/>
      <c r="H116" s="129"/>
      <c r="I116" s="129"/>
      <c r="J116" s="129"/>
      <c r="K116" s="129"/>
      <c r="L116" s="129">
        <f>L115+L114</f>
        <v>1493.1204100592563</v>
      </c>
      <c r="M116" s="128"/>
      <c r="N116" s="128"/>
      <c r="O116" s="128"/>
      <c r="P116" s="128"/>
      <c r="Q116" s="128"/>
      <c r="R116" s="128"/>
      <c r="S116" s="128"/>
      <c r="T116" s="128"/>
    </row>
    <row r="117" spans="1:20" ht="14.25">
      <c r="A117" s="128"/>
      <c r="B117" s="134"/>
      <c r="C117" s="132" t="s">
        <v>184</v>
      </c>
      <c r="D117" s="133"/>
      <c r="E117" s="132"/>
      <c r="F117" s="132"/>
      <c r="G117" s="129"/>
      <c r="H117" s="129"/>
      <c r="I117" s="129"/>
      <c r="J117" s="129"/>
      <c r="K117" s="129"/>
      <c r="L117" s="129">
        <f>L116*11%</f>
        <v>164.2432451065182</v>
      </c>
      <c r="M117" s="128"/>
      <c r="N117" s="128"/>
      <c r="O117" s="128"/>
      <c r="P117" s="128"/>
      <c r="Q117" s="128"/>
      <c r="R117" s="128"/>
      <c r="S117" s="128"/>
      <c r="T117" s="128"/>
    </row>
    <row r="118" spans="1:20" ht="28.5">
      <c r="A118" s="135"/>
      <c r="B118" s="128"/>
      <c r="C118" s="136" t="s">
        <v>185</v>
      </c>
      <c r="D118" s="133"/>
      <c r="E118" s="132"/>
      <c r="F118" s="132"/>
      <c r="G118" s="137"/>
      <c r="H118" s="138"/>
      <c r="I118" s="138"/>
      <c r="J118" s="138"/>
      <c r="K118" s="138"/>
      <c r="L118" s="429">
        <f>L117+L116</f>
        <v>1657.3636551657746</v>
      </c>
      <c r="M118" s="127"/>
      <c r="N118" s="127"/>
      <c r="O118" s="127"/>
      <c r="P118" s="127"/>
      <c r="Q118" s="127"/>
      <c r="R118" s="127"/>
      <c r="S118" s="127"/>
      <c r="T118" s="127"/>
    </row>
    <row r="119" spans="1:20" ht="12.75">
      <c r="C119" s="204"/>
      <c r="K119" s="516"/>
      <c r="L119" s="517"/>
    </row>
    <row r="120" spans="1:20" ht="12.75">
      <c r="C120" s="204"/>
      <c r="K120" s="516"/>
      <c r="L120" s="517"/>
    </row>
    <row r="121" spans="1:20" ht="14.25">
      <c r="B121" s="143"/>
      <c r="C121" s="420" t="s">
        <v>211</v>
      </c>
      <c r="D121" s="250"/>
      <c r="E121" s="250"/>
      <c r="F121" s="251"/>
      <c r="G121" s="143"/>
      <c r="H121" s="241" t="s">
        <v>266</v>
      </c>
      <c r="I121" s="241"/>
      <c r="L121" s="516"/>
      <c r="M121" s="517"/>
    </row>
    <row r="122" spans="1:20" ht="14.25">
      <c r="C122" s="252" t="s">
        <v>290</v>
      </c>
      <c r="D122" s="250"/>
      <c r="E122" s="250"/>
      <c r="F122" s="251"/>
      <c r="G122" s="143"/>
      <c r="H122" s="241" t="s">
        <v>130</v>
      </c>
      <c r="I122" s="241"/>
      <c r="M122" s="142"/>
    </row>
  </sheetData>
  <mergeCells count="35">
    <mergeCell ref="I9:J9"/>
    <mergeCell ref="I10:J10"/>
    <mergeCell ref="K10:N10"/>
    <mergeCell ref="O10:P10"/>
    <mergeCell ref="C4:M4"/>
    <mergeCell ref="C5:M5"/>
    <mergeCell ref="D6:I6"/>
    <mergeCell ref="D7:I7"/>
    <mergeCell ref="B8:N8"/>
    <mergeCell ref="O15:P15"/>
    <mergeCell ref="A11:D11"/>
    <mergeCell ref="E11:F11"/>
    <mergeCell ref="G11:H11"/>
    <mergeCell ref="O11:P11"/>
    <mergeCell ref="A17:A19"/>
    <mergeCell ref="B17:B19"/>
    <mergeCell ref="C17:C19"/>
    <mergeCell ref="D17:D18"/>
    <mergeCell ref="E17:E19"/>
    <mergeCell ref="B1:Q1"/>
    <mergeCell ref="B2:Q2"/>
    <mergeCell ref="B3:Q3"/>
    <mergeCell ref="L121:M121"/>
    <mergeCell ref="L17:L18"/>
    <mergeCell ref="H18:I18"/>
    <mergeCell ref="C112:F112"/>
    <mergeCell ref="C115:G115"/>
    <mergeCell ref="K119:L119"/>
    <mergeCell ref="K120:L120"/>
    <mergeCell ref="F17:K17"/>
    <mergeCell ref="J12:N12"/>
    <mergeCell ref="O12:P12"/>
    <mergeCell ref="O13:P13"/>
    <mergeCell ref="O14:P14"/>
    <mergeCell ref="D15:E15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8"/>
  <sheetViews>
    <sheetView topLeftCell="A4" workbookViewId="0">
      <selection activeCell="A21" sqref="A21:XFD44"/>
    </sheetView>
  </sheetViews>
  <sheetFormatPr defaultRowHeight="15.75"/>
  <cols>
    <col min="1" max="1" width="9.85546875" style="163" customWidth="1"/>
    <col min="2" max="2" width="6.28515625" style="163" customWidth="1"/>
    <col min="3" max="3" width="70.7109375" style="163" customWidth="1"/>
    <col min="4" max="4" width="12.5703125" style="163" customWidth="1"/>
    <col min="5" max="5" width="11.42578125" style="163" customWidth="1"/>
    <col min="6" max="6" width="12.28515625" style="163" customWidth="1"/>
    <col min="7" max="7" width="16" style="163" customWidth="1"/>
    <col min="8" max="256" width="9.140625" style="163"/>
    <col min="257" max="257" width="1.7109375" style="163" customWidth="1"/>
    <col min="258" max="258" width="4.7109375" style="163" customWidth="1"/>
    <col min="259" max="259" width="36.42578125" style="163" customWidth="1"/>
    <col min="260" max="260" width="9.42578125" style="163" customWidth="1"/>
    <col min="261" max="262" width="10.7109375" style="163" customWidth="1"/>
    <col min="263" max="263" width="13.28515625" style="163" customWidth="1"/>
    <col min="264" max="512" width="9.140625" style="163"/>
    <col min="513" max="513" width="1.7109375" style="163" customWidth="1"/>
    <col min="514" max="514" width="4.7109375" style="163" customWidth="1"/>
    <col min="515" max="515" width="36.42578125" style="163" customWidth="1"/>
    <col min="516" max="516" width="9.42578125" style="163" customWidth="1"/>
    <col min="517" max="518" width="10.7109375" style="163" customWidth="1"/>
    <col min="519" max="519" width="13.28515625" style="163" customWidth="1"/>
    <col min="520" max="768" width="9.140625" style="163"/>
    <col min="769" max="769" width="1.7109375" style="163" customWidth="1"/>
    <col min="770" max="770" width="4.7109375" style="163" customWidth="1"/>
    <col min="771" max="771" width="36.42578125" style="163" customWidth="1"/>
    <col min="772" max="772" width="9.42578125" style="163" customWidth="1"/>
    <col min="773" max="774" width="10.7109375" style="163" customWidth="1"/>
    <col min="775" max="775" width="13.28515625" style="163" customWidth="1"/>
    <col min="776" max="1024" width="9.140625" style="163"/>
    <col min="1025" max="1025" width="1.7109375" style="163" customWidth="1"/>
    <col min="1026" max="1026" width="4.7109375" style="163" customWidth="1"/>
    <col min="1027" max="1027" width="36.42578125" style="163" customWidth="1"/>
    <col min="1028" max="1028" width="9.42578125" style="163" customWidth="1"/>
    <col min="1029" max="1030" width="10.7109375" style="163" customWidth="1"/>
    <col min="1031" max="1031" width="13.28515625" style="163" customWidth="1"/>
    <col min="1032" max="1280" width="9.140625" style="163"/>
    <col min="1281" max="1281" width="1.7109375" style="163" customWidth="1"/>
    <col min="1282" max="1282" width="4.7109375" style="163" customWidth="1"/>
    <col min="1283" max="1283" width="36.42578125" style="163" customWidth="1"/>
    <col min="1284" max="1284" width="9.42578125" style="163" customWidth="1"/>
    <col min="1285" max="1286" width="10.7109375" style="163" customWidth="1"/>
    <col min="1287" max="1287" width="13.28515625" style="163" customWidth="1"/>
    <col min="1288" max="1536" width="9.140625" style="163"/>
    <col min="1537" max="1537" width="1.7109375" style="163" customWidth="1"/>
    <col min="1538" max="1538" width="4.7109375" style="163" customWidth="1"/>
    <col min="1539" max="1539" width="36.42578125" style="163" customWidth="1"/>
    <col min="1540" max="1540" width="9.42578125" style="163" customWidth="1"/>
    <col min="1541" max="1542" width="10.7109375" style="163" customWidth="1"/>
    <col min="1543" max="1543" width="13.28515625" style="163" customWidth="1"/>
    <col min="1544" max="1792" width="9.140625" style="163"/>
    <col min="1793" max="1793" width="1.7109375" style="163" customWidth="1"/>
    <col min="1794" max="1794" width="4.7109375" style="163" customWidth="1"/>
    <col min="1795" max="1795" width="36.42578125" style="163" customWidth="1"/>
    <col min="1796" max="1796" width="9.42578125" style="163" customWidth="1"/>
    <col min="1797" max="1798" width="10.7109375" style="163" customWidth="1"/>
    <col min="1799" max="1799" width="13.28515625" style="163" customWidth="1"/>
    <col min="1800" max="2048" width="9.140625" style="163"/>
    <col min="2049" max="2049" width="1.7109375" style="163" customWidth="1"/>
    <col min="2050" max="2050" width="4.7109375" style="163" customWidth="1"/>
    <col min="2051" max="2051" width="36.42578125" style="163" customWidth="1"/>
    <col min="2052" max="2052" width="9.42578125" style="163" customWidth="1"/>
    <col min="2053" max="2054" width="10.7109375" style="163" customWidth="1"/>
    <col min="2055" max="2055" width="13.28515625" style="163" customWidth="1"/>
    <col min="2056" max="2304" width="9.140625" style="163"/>
    <col min="2305" max="2305" width="1.7109375" style="163" customWidth="1"/>
    <col min="2306" max="2306" width="4.7109375" style="163" customWidth="1"/>
    <col min="2307" max="2307" width="36.42578125" style="163" customWidth="1"/>
    <col min="2308" max="2308" width="9.42578125" style="163" customWidth="1"/>
    <col min="2309" max="2310" width="10.7109375" style="163" customWidth="1"/>
    <col min="2311" max="2311" width="13.28515625" style="163" customWidth="1"/>
    <col min="2312" max="2560" width="9.140625" style="163"/>
    <col min="2561" max="2561" width="1.7109375" style="163" customWidth="1"/>
    <col min="2562" max="2562" width="4.7109375" style="163" customWidth="1"/>
    <col min="2563" max="2563" width="36.42578125" style="163" customWidth="1"/>
    <col min="2564" max="2564" width="9.42578125" style="163" customWidth="1"/>
    <col min="2565" max="2566" width="10.7109375" style="163" customWidth="1"/>
    <col min="2567" max="2567" width="13.28515625" style="163" customWidth="1"/>
    <col min="2568" max="2816" width="9.140625" style="163"/>
    <col min="2817" max="2817" width="1.7109375" style="163" customWidth="1"/>
    <col min="2818" max="2818" width="4.7109375" style="163" customWidth="1"/>
    <col min="2819" max="2819" width="36.42578125" style="163" customWidth="1"/>
    <col min="2820" max="2820" width="9.42578125" style="163" customWidth="1"/>
    <col min="2821" max="2822" width="10.7109375" style="163" customWidth="1"/>
    <col min="2823" max="2823" width="13.28515625" style="163" customWidth="1"/>
    <col min="2824" max="3072" width="9.140625" style="163"/>
    <col min="3073" max="3073" width="1.7109375" style="163" customWidth="1"/>
    <col min="3074" max="3074" width="4.7109375" style="163" customWidth="1"/>
    <col min="3075" max="3075" width="36.42578125" style="163" customWidth="1"/>
    <col min="3076" max="3076" width="9.42578125" style="163" customWidth="1"/>
    <col min="3077" max="3078" width="10.7109375" style="163" customWidth="1"/>
    <col min="3079" max="3079" width="13.28515625" style="163" customWidth="1"/>
    <col min="3080" max="3328" width="9.140625" style="163"/>
    <col min="3329" max="3329" width="1.7109375" style="163" customWidth="1"/>
    <col min="3330" max="3330" width="4.7109375" style="163" customWidth="1"/>
    <col min="3331" max="3331" width="36.42578125" style="163" customWidth="1"/>
    <col min="3332" max="3332" width="9.42578125" style="163" customWidth="1"/>
    <col min="3333" max="3334" width="10.7109375" style="163" customWidth="1"/>
    <col min="3335" max="3335" width="13.28515625" style="163" customWidth="1"/>
    <col min="3336" max="3584" width="9.140625" style="163"/>
    <col min="3585" max="3585" width="1.7109375" style="163" customWidth="1"/>
    <col min="3586" max="3586" width="4.7109375" style="163" customWidth="1"/>
    <col min="3587" max="3587" width="36.42578125" style="163" customWidth="1"/>
    <col min="3588" max="3588" width="9.42578125" style="163" customWidth="1"/>
    <col min="3589" max="3590" width="10.7109375" style="163" customWidth="1"/>
    <col min="3591" max="3591" width="13.28515625" style="163" customWidth="1"/>
    <col min="3592" max="3840" width="9.140625" style="163"/>
    <col min="3841" max="3841" width="1.7109375" style="163" customWidth="1"/>
    <col min="3842" max="3842" width="4.7109375" style="163" customWidth="1"/>
    <col min="3843" max="3843" width="36.42578125" style="163" customWidth="1"/>
    <col min="3844" max="3844" width="9.42578125" style="163" customWidth="1"/>
    <col min="3845" max="3846" width="10.7109375" style="163" customWidth="1"/>
    <col min="3847" max="3847" width="13.28515625" style="163" customWidth="1"/>
    <col min="3848" max="4096" width="9.140625" style="163"/>
    <col min="4097" max="4097" width="1.7109375" style="163" customWidth="1"/>
    <col min="4098" max="4098" width="4.7109375" style="163" customWidth="1"/>
    <col min="4099" max="4099" width="36.42578125" style="163" customWidth="1"/>
    <col min="4100" max="4100" width="9.42578125" style="163" customWidth="1"/>
    <col min="4101" max="4102" width="10.7109375" style="163" customWidth="1"/>
    <col min="4103" max="4103" width="13.28515625" style="163" customWidth="1"/>
    <col min="4104" max="4352" width="9.140625" style="163"/>
    <col min="4353" max="4353" width="1.7109375" style="163" customWidth="1"/>
    <col min="4354" max="4354" width="4.7109375" style="163" customWidth="1"/>
    <col min="4355" max="4355" width="36.42578125" style="163" customWidth="1"/>
    <col min="4356" max="4356" width="9.42578125" style="163" customWidth="1"/>
    <col min="4357" max="4358" width="10.7109375" style="163" customWidth="1"/>
    <col min="4359" max="4359" width="13.28515625" style="163" customWidth="1"/>
    <col min="4360" max="4608" width="9.140625" style="163"/>
    <col min="4609" max="4609" width="1.7109375" style="163" customWidth="1"/>
    <col min="4610" max="4610" width="4.7109375" style="163" customWidth="1"/>
    <col min="4611" max="4611" width="36.42578125" style="163" customWidth="1"/>
    <col min="4612" max="4612" width="9.42578125" style="163" customWidth="1"/>
    <col min="4613" max="4614" width="10.7109375" style="163" customWidth="1"/>
    <col min="4615" max="4615" width="13.28515625" style="163" customWidth="1"/>
    <col min="4616" max="4864" width="9.140625" style="163"/>
    <col min="4865" max="4865" width="1.7109375" style="163" customWidth="1"/>
    <col min="4866" max="4866" width="4.7109375" style="163" customWidth="1"/>
    <col min="4867" max="4867" width="36.42578125" style="163" customWidth="1"/>
    <col min="4868" max="4868" width="9.42578125" style="163" customWidth="1"/>
    <col min="4869" max="4870" width="10.7109375" style="163" customWidth="1"/>
    <col min="4871" max="4871" width="13.28515625" style="163" customWidth="1"/>
    <col min="4872" max="5120" width="9.140625" style="163"/>
    <col min="5121" max="5121" width="1.7109375" style="163" customWidth="1"/>
    <col min="5122" max="5122" width="4.7109375" style="163" customWidth="1"/>
    <col min="5123" max="5123" width="36.42578125" style="163" customWidth="1"/>
    <col min="5124" max="5124" width="9.42578125" style="163" customWidth="1"/>
    <col min="5125" max="5126" width="10.7109375" style="163" customWidth="1"/>
    <col min="5127" max="5127" width="13.28515625" style="163" customWidth="1"/>
    <col min="5128" max="5376" width="9.140625" style="163"/>
    <col min="5377" max="5377" width="1.7109375" style="163" customWidth="1"/>
    <col min="5378" max="5378" width="4.7109375" style="163" customWidth="1"/>
    <col min="5379" max="5379" width="36.42578125" style="163" customWidth="1"/>
    <col min="5380" max="5380" width="9.42578125" style="163" customWidth="1"/>
    <col min="5381" max="5382" width="10.7109375" style="163" customWidth="1"/>
    <col min="5383" max="5383" width="13.28515625" style="163" customWidth="1"/>
    <col min="5384" max="5632" width="9.140625" style="163"/>
    <col min="5633" max="5633" width="1.7109375" style="163" customWidth="1"/>
    <col min="5634" max="5634" width="4.7109375" style="163" customWidth="1"/>
    <col min="5635" max="5635" width="36.42578125" style="163" customWidth="1"/>
    <col min="5636" max="5636" width="9.42578125" style="163" customWidth="1"/>
    <col min="5637" max="5638" width="10.7109375" style="163" customWidth="1"/>
    <col min="5639" max="5639" width="13.28515625" style="163" customWidth="1"/>
    <col min="5640" max="5888" width="9.140625" style="163"/>
    <col min="5889" max="5889" width="1.7109375" style="163" customWidth="1"/>
    <col min="5890" max="5890" width="4.7109375" style="163" customWidth="1"/>
    <col min="5891" max="5891" width="36.42578125" style="163" customWidth="1"/>
    <col min="5892" max="5892" width="9.42578125" style="163" customWidth="1"/>
    <col min="5893" max="5894" width="10.7109375" style="163" customWidth="1"/>
    <col min="5895" max="5895" width="13.28515625" style="163" customWidth="1"/>
    <col min="5896" max="6144" width="9.140625" style="163"/>
    <col min="6145" max="6145" width="1.7109375" style="163" customWidth="1"/>
    <col min="6146" max="6146" width="4.7109375" style="163" customWidth="1"/>
    <col min="6147" max="6147" width="36.42578125" style="163" customWidth="1"/>
    <col min="6148" max="6148" width="9.42578125" style="163" customWidth="1"/>
    <col min="6149" max="6150" width="10.7109375" style="163" customWidth="1"/>
    <col min="6151" max="6151" width="13.28515625" style="163" customWidth="1"/>
    <col min="6152" max="6400" width="9.140625" style="163"/>
    <col min="6401" max="6401" width="1.7109375" style="163" customWidth="1"/>
    <col min="6402" max="6402" width="4.7109375" style="163" customWidth="1"/>
    <col min="6403" max="6403" width="36.42578125" style="163" customWidth="1"/>
    <col min="6404" max="6404" width="9.42578125" style="163" customWidth="1"/>
    <col min="6405" max="6406" width="10.7109375" style="163" customWidth="1"/>
    <col min="6407" max="6407" width="13.28515625" style="163" customWidth="1"/>
    <col min="6408" max="6656" width="9.140625" style="163"/>
    <col min="6657" max="6657" width="1.7109375" style="163" customWidth="1"/>
    <col min="6658" max="6658" width="4.7109375" style="163" customWidth="1"/>
    <col min="6659" max="6659" width="36.42578125" style="163" customWidth="1"/>
    <col min="6660" max="6660" width="9.42578125" style="163" customWidth="1"/>
    <col min="6661" max="6662" width="10.7109375" style="163" customWidth="1"/>
    <col min="6663" max="6663" width="13.28515625" style="163" customWidth="1"/>
    <col min="6664" max="6912" width="9.140625" style="163"/>
    <col min="6913" max="6913" width="1.7109375" style="163" customWidth="1"/>
    <col min="6914" max="6914" width="4.7109375" style="163" customWidth="1"/>
    <col min="6915" max="6915" width="36.42578125" style="163" customWidth="1"/>
    <col min="6916" max="6916" width="9.42578125" style="163" customWidth="1"/>
    <col min="6917" max="6918" width="10.7109375" style="163" customWidth="1"/>
    <col min="6919" max="6919" width="13.28515625" style="163" customWidth="1"/>
    <col min="6920" max="7168" width="9.140625" style="163"/>
    <col min="7169" max="7169" width="1.7109375" style="163" customWidth="1"/>
    <col min="7170" max="7170" width="4.7109375" style="163" customWidth="1"/>
    <col min="7171" max="7171" width="36.42578125" style="163" customWidth="1"/>
    <col min="7172" max="7172" width="9.42578125" style="163" customWidth="1"/>
    <col min="7173" max="7174" width="10.7109375" style="163" customWidth="1"/>
    <col min="7175" max="7175" width="13.28515625" style="163" customWidth="1"/>
    <col min="7176" max="7424" width="9.140625" style="163"/>
    <col min="7425" max="7425" width="1.7109375" style="163" customWidth="1"/>
    <col min="7426" max="7426" width="4.7109375" style="163" customWidth="1"/>
    <col min="7427" max="7427" width="36.42578125" style="163" customWidth="1"/>
    <col min="7428" max="7428" width="9.42578125" style="163" customWidth="1"/>
    <col min="7429" max="7430" width="10.7109375" style="163" customWidth="1"/>
    <col min="7431" max="7431" width="13.28515625" style="163" customWidth="1"/>
    <col min="7432" max="7680" width="9.140625" style="163"/>
    <col min="7681" max="7681" width="1.7109375" style="163" customWidth="1"/>
    <col min="7682" max="7682" width="4.7109375" style="163" customWidth="1"/>
    <col min="7683" max="7683" width="36.42578125" style="163" customWidth="1"/>
    <col min="7684" max="7684" width="9.42578125" style="163" customWidth="1"/>
    <col min="7685" max="7686" width="10.7109375" style="163" customWidth="1"/>
    <col min="7687" max="7687" width="13.28515625" style="163" customWidth="1"/>
    <col min="7688" max="7936" width="9.140625" style="163"/>
    <col min="7937" max="7937" width="1.7109375" style="163" customWidth="1"/>
    <col min="7938" max="7938" width="4.7109375" style="163" customWidth="1"/>
    <col min="7939" max="7939" width="36.42578125" style="163" customWidth="1"/>
    <col min="7940" max="7940" width="9.42578125" style="163" customWidth="1"/>
    <col min="7941" max="7942" width="10.7109375" style="163" customWidth="1"/>
    <col min="7943" max="7943" width="13.28515625" style="163" customWidth="1"/>
    <col min="7944" max="8192" width="9.140625" style="163"/>
    <col min="8193" max="8193" width="1.7109375" style="163" customWidth="1"/>
    <col min="8194" max="8194" width="4.7109375" style="163" customWidth="1"/>
    <col min="8195" max="8195" width="36.42578125" style="163" customWidth="1"/>
    <col min="8196" max="8196" width="9.42578125" style="163" customWidth="1"/>
    <col min="8197" max="8198" width="10.7109375" style="163" customWidth="1"/>
    <col min="8199" max="8199" width="13.28515625" style="163" customWidth="1"/>
    <col min="8200" max="8448" width="9.140625" style="163"/>
    <col min="8449" max="8449" width="1.7109375" style="163" customWidth="1"/>
    <col min="8450" max="8450" width="4.7109375" style="163" customWidth="1"/>
    <col min="8451" max="8451" width="36.42578125" style="163" customWidth="1"/>
    <col min="8452" max="8452" width="9.42578125" style="163" customWidth="1"/>
    <col min="8453" max="8454" width="10.7109375" style="163" customWidth="1"/>
    <col min="8455" max="8455" width="13.28515625" style="163" customWidth="1"/>
    <col min="8456" max="8704" width="9.140625" style="163"/>
    <col min="8705" max="8705" width="1.7109375" style="163" customWidth="1"/>
    <col min="8706" max="8706" width="4.7109375" style="163" customWidth="1"/>
    <col min="8707" max="8707" width="36.42578125" style="163" customWidth="1"/>
    <col min="8708" max="8708" width="9.42578125" style="163" customWidth="1"/>
    <col min="8709" max="8710" width="10.7109375" style="163" customWidth="1"/>
    <col min="8711" max="8711" width="13.28515625" style="163" customWidth="1"/>
    <col min="8712" max="8960" width="9.140625" style="163"/>
    <col min="8961" max="8961" width="1.7109375" style="163" customWidth="1"/>
    <col min="8962" max="8962" width="4.7109375" style="163" customWidth="1"/>
    <col min="8963" max="8963" width="36.42578125" style="163" customWidth="1"/>
    <col min="8964" max="8964" width="9.42578125" style="163" customWidth="1"/>
    <col min="8965" max="8966" width="10.7109375" style="163" customWidth="1"/>
    <col min="8967" max="8967" width="13.28515625" style="163" customWidth="1"/>
    <col min="8968" max="9216" width="9.140625" style="163"/>
    <col min="9217" max="9217" width="1.7109375" style="163" customWidth="1"/>
    <col min="9218" max="9218" width="4.7109375" style="163" customWidth="1"/>
    <col min="9219" max="9219" width="36.42578125" style="163" customWidth="1"/>
    <col min="9220" max="9220" width="9.42578125" style="163" customWidth="1"/>
    <col min="9221" max="9222" width="10.7109375" style="163" customWidth="1"/>
    <col min="9223" max="9223" width="13.28515625" style="163" customWidth="1"/>
    <col min="9224" max="9472" width="9.140625" style="163"/>
    <col min="9473" max="9473" width="1.7109375" style="163" customWidth="1"/>
    <col min="9474" max="9474" width="4.7109375" style="163" customWidth="1"/>
    <col min="9475" max="9475" width="36.42578125" style="163" customWidth="1"/>
    <col min="9476" max="9476" width="9.42578125" style="163" customWidth="1"/>
    <col min="9477" max="9478" width="10.7109375" style="163" customWidth="1"/>
    <col min="9479" max="9479" width="13.28515625" style="163" customWidth="1"/>
    <col min="9480" max="9728" width="9.140625" style="163"/>
    <col min="9729" max="9729" width="1.7109375" style="163" customWidth="1"/>
    <col min="9730" max="9730" width="4.7109375" style="163" customWidth="1"/>
    <col min="9731" max="9731" width="36.42578125" style="163" customWidth="1"/>
    <col min="9732" max="9732" width="9.42578125" style="163" customWidth="1"/>
    <col min="9733" max="9734" width="10.7109375" style="163" customWidth="1"/>
    <col min="9735" max="9735" width="13.28515625" style="163" customWidth="1"/>
    <col min="9736" max="9984" width="9.140625" style="163"/>
    <col min="9985" max="9985" width="1.7109375" style="163" customWidth="1"/>
    <col min="9986" max="9986" width="4.7109375" style="163" customWidth="1"/>
    <col min="9987" max="9987" width="36.42578125" style="163" customWidth="1"/>
    <col min="9988" max="9988" width="9.42578125" style="163" customWidth="1"/>
    <col min="9989" max="9990" width="10.7109375" style="163" customWidth="1"/>
    <col min="9991" max="9991" width="13.28515625" style="163" customWidth="1"/>
    <col min="9992" max="10240" width="9.140625" style="163"/>
    <col min="10241" max="10241" width="1.7109375" style="163" customWidth="1"/>
    <col min="10242" max="10242" width="4.7109375" style="163" customWidth="1"/>
    <col min="10243" max="10243" width="36.42578125" style="163" customWidth="1"/>
    <col min="10244" max="10244" width="9.42578125" style="163" customWidth="1"/>
    <col min="10245" max="10246" width="10.7109375" style="163" customWidth="1"/>
    <col min="10247" max="10247" width="13.28515625" style="163" customWidth="1"/>
    <col min="10248" max="10496" width="9.140625" style="163"/>
    <col min="10497" max="10497" width="1.7109375" style="163" customWidth="1"/>
    <col min="10498" max="10498" width="4.7109375" style="163" customWidth="1"/>
    <col min="10499" max="10499" width="36.42578125" style="163" customWidth="1"/>
    <col min="10500" max="10500" width="9.42578125" style="163" customWidth="1"/>
    <col min="10501" max="10502" width="10.7109375" style="163" customWidth="1"/>
    <col min="10503" max="10503" width="13.28515625" style="163" customWidth="1"/>
    <col min="10504" max="10752" width="9.140625" style="163"/>
    <col min="10753" max="10753" width="1.7109375" style="163" customWidth="1"/>
    <col min="10754" max="10754" width="4.7109375" style="163" customWidth="1"/>
    <col min="10755" max="10755" width="36.42578125" style="163" customWidth="1"/>
    <col min="10756" max="10756" width="9.42578125" style="163" customWidth="1"/>
    <col min="10757" max="10758" width="10.7109375" style="163" customWidth="1"/>
    <col min="10759" max="10759" width="13.28515625" style="163" customWidth="1"/>
    <col min="10760" max="11008" width="9.140625" style="163"/>
    <col min="11009" max="11009" width="1.7109375" style="163" customWidth="1"/>
    <col min="11010" max="11010" width="4.7109375" style="163" customWidth="1"/>
    <col min="11011" max="11011" width="36.42578125" style="163" customWidth="1"/>
    <col min="11012" max="11012" width="9.42578125" style="163" customWidth="1"/>
    <col min="11013" max="11014" width="10.7109375" style="163" customWidth="1"/>
    <col min="11015" max="11015" width="13.28515625" style="163" customWidth="1"/>
    <col min="11016" max="11264" width="9.140625" style="163"/>
    <col min="11265" max="11265" width="1.7109375" style="163" customWidth="1"/>
    <col min="11266" max="11266" width="4.7109375" style="163" customWidth="1"/>
    <col min="11267" max="11267" width="36.42578125" style="163" customWidth="1"/>
    <col min="11268" max="11268" width="9.42578125" style="163" customWidth="1"/>
    <col min="11269" max="11270" width="10.7109375" style="163" customWidth="1"/>
    <col min="11271" max="11271" width="13.28515625" style="163" customWidth="1"/>
    <col min="11272" max="11520" width="9.140625" style="163"/>
    <col min="11521" max="11521" width="1.7109375" style="163" customWidth="1"/>
    <col min="11522" max="11522" width="4.7109375" style="163" customWidth="1"/>
    <col min="11523" max="11523" width="36.42578125" style="163" customWidth="1"/>
    <col min="11524" max="11524" width="9.42578125" style="163" customWidth="1"/>
    <col min="11525" max="11526" width="10.7109375" style="163" customWidth="1"/>
    <col min="11527" max="11527" width="13.28515625" style="163" customWidth="1"/>
    <col min="11528" max="11776" width="9.140625" style="163"/>
    <col min="11777" max="11777" width="1.7109375" style="163" customWidth="1"/>
    <col min="11778" max="11778" width="4.7109375" style="163" customWidth="1"/>
    <col min="11779" max="11779" width="36.42578125" style="163" customWidth="1"/>
    <col min="11780" max="11780" width="9.42578125" style="163" customWidth="1"/>
    <col min="11781" max="11782" width="10.7109375" style="163" customWidth="1"/>
    <col min="11783" max="11783" width="13.28515625" style="163" customWidth="1"/>
    <col min="11784" max="12032" width="9.140625" style="163"/>
    <col min="12033" max="12033" width="1.7109375" style="163" customWidth="1"/>
    <col min="12034" max="12034" width="4.7109375" style="163" customWidth="1"/>
    <col min="12035" max="12035" width="36.42578125" style="163" customWidth="1"/>
    <col min="12036" max="12036" width="9.42578125" style="163" customWidth="1"/>
    <col min="12037" max="12038" width="10.7109375" style="163" customWidth="1"/>
    <col min="12039" max="12039" width="13.28515625" style="163" customWidth="1"/>
    <col min="12040" max="12288" width="9.140625" style="163"/>
    <col min="12289" max="12289" width="1.7109375" style="163" customWidth="1"/>
    <col min="12290" max="12290" width="4.7109375" style="163" customWidth="1"/>
    <col min="12291" max="12291" width="36.42578125" style="163" customWidth="1"/>
    <col min="12292" max="12292" width="9.42578125" style="163" customWidth="1"/>
    <col min="12293" max="12294" width="10.7109375" style="163" customWidth="1"/>
    <col min="12295" max="12295" width="13.28515625" style="163" customWidth="1"/>
    <col min="12296" max="12544" width="9.140625" style="163"/>
    <col min="12545" max="12545" width="1.7109375" style="163" customWidth="1"/>
    <col min="12546" max="12546" width="4.7109375" style="163" customWidth="1"/>
    <col min="12547" max="12547" width="36.42578125" style="163" customWidth="1"/>
    <col min="12548" max="12548" width="9.42578125" style="163" customWidth="1"/>
    <col min="12549" max="12550" width="10.7109375" style="163" customWidth="1"/>
    <col min="12551" max="12551" width="13.28515625" style="163" customWidth="1"/>
    <col min="12552" max="12800" width="9.140625" style="163"/>
    <col min="12801" max="12801" width="1.7109375" style="163" customWidth="1"/>
    <col min="12802" max="12802" width="4.7109375" style="163" customWidth="1"/>
    <col min="12803" max="12803" width="36.42578125" style="163" customWidth="1"/>
    <col min="12804" max="12804" width="9.42578125" style="163" customWidth="1"/>
    <col min="12805" max="12806" width="10.7109375" style="163" customWidth="1"/>
    <col min="12807" max="12807" width="13.28515625" style="163" customWidth="1"/>
    <col min="12808" max="13056" width="9.140625" style="163"/>
    <col min="13057" max="13057" width="1.7109375" style="163" customWidth="1"/>
    <col min="13058" max="13058" width="4.7109375" style="163" customWidth="1"/>
    <col min="13059" max="13059" width="36.42578125" style="163" customWidth="1"/>
    <col min="13060" max="13060" width="9.42578125" style="163" customWidth="1"/>
    <col min="13061" max="13062" width="10.7109375" style="163" customWidth="1"/>
    <col min="13063" max="13063" width="13.28515625" style="163" customWidth="1"/>
    <col min="13064" max="13312" width="9.140625" style="163"/>
    <col min="13313" max="13313" width="1.7109375" style="163" customWidth="1"/>
    <col min="13314" max="13314" width="4.7109375" style="163" customWidth="1"/>
    <col min="13315" max="13315" width="36.42578125" style="163" customWidth="1"/>
    <col min="13316" max="13316" width="9.42578125" style="163" customWidth="1"/>
    <col min="13317" max="13318" width="10.7109375" style="163" customWidth="1"/>
    <col min="13319" max="13319" width="13.28515625" style="163" customWidth="1"/>
    <col min="13320" max="13568" width="9.140625" style="163"/>
    <col min="13569" max="13569" width="1.7109375" style="163" customWidth="1"/>
    <col min="13570" max="13570" width="4.7109375" style="163" customWidth="1"/>
    <col min="13571" max="13571" width="36.42578125" style="163" customWidth="1"/>
    <col min="13572" max="13572" width="9.42578125" style="163" customWidth="1"/>
    <col min="13573" max="13574" width="10.7109375" style="163" customWidth="1"/>
    <col min="13575" max="13575" width="13.28515625" style="163" customWidth="1"/>
    <col min="13576" max="13824" width="9.140625" style="163"/>
    <col min="13825" max="13825" width="1.7109375" style="163" customWidth="1"/>
    <col min="13826" max="13826" width="4.7109375" style="163" customWidth="1"/>
    <col min="13827" max="13827" width="36.42578125" style="163" customWidth="1"/>
    <col min="13828" max="13828" width="9.42578125" style="163" customWidth="1"/>
    <col min="13829" max="13830" width="10.7109375" style="163" customWidth="1"/>
    <col min="13831" max="13831" width="13.28515625" style="163" customWidth="1"/>
    <col min="13832" max="14080" width="9.140625" style="163"/>
    <col min="14081" max="14081" width="1.7109375" style="163" customWidth="1"/>
    <col min="14082" max="14082" width="4.7109375" style="163" customWidth="1"/>
    <col min="14083" max="14083" width="36.42578125" style="163" customWidth="1"/>
    <col min="14084" max="14084" width="9.42578125" style="163" customWidth="1"/>
    <col min="14085" max="14086" width="10.7109375" style="163" customWidth="1"/>
    <col min="14087" max="14087" width="13.28515625" style="163" customWidth="1"/>
    <col min="14088" max="14336" width="9.140625" style="163"/>
    <col min="14337" max="14337" width="1.7109375" style="163" customWidth="1"/>
    <col min="14338" max="14338" width="4.7109375" style="163" customWidth="1"/>
    <col min="14339" max="14339" width="36.42578125" style="163" customWidth="1"/>
    <col min="14340" max="14340" width="9.42578125" style="163" customWidth="1"/>
    <col min="14341" max="14342" width="10.7109375" style="163" customWidth="1"/>
    <col min="14343" max="14343" width="13.28515625" style="163" customWidth="1"/>
    <col min="14344" max="14592" width="9.140625" style="163"/>
    <col min="14593" max="14593" width="1.7109375" style="163" customWidth="1"/>
    <col min="14594" max="14594" width="4.7109375" style="163" customWidth="1"/>
    <col min="14595" max="14595" width="36.42578125" style="163" customWidth="1"/>
    <col min="14596" max="14596" width="9.42578125" style="163" customWidth="1"/>
    <col min="14597" max="14598" width="10.7109375" style="163" customWidth="1"/>
    <col min="14599" max="14599" width="13.28515625" style="163" customWidth="1"/>
    <col min="14600" max="14848" width="9.140625" style="163"/>
    <col min="14849" max="14849" width="1.7109375" style="163" customWidth="1"/>
    <col min="14850" max="14850" width="4.7109375" style="163" customWidth="1"/>
    <col min="14851" max="14851" width="36.42578125" style="163" customWidth="1"/>
    <col min="14852" max="14852" width="9.42578125" style="163" customWidth="1"/>
    <col min="14853" max="14854" width="10.7109375" style="163" customWidth="1"/>
    <col min="14855" max="14855" width="13.28515625" style="163" customWidth="1"/>
    <col min="14856" max="15104" width="9.140625" style="163"/>
    <col min="15105" max="15105" width="1.7109375" style="163" customWidth="1"/>
    <col min="15106" max="15106" width="4.7109375" style="163" customWidth="1"/>
    <col min="15107" max="15107" width="36.42578125" style="163" customWidth="1"/>
    <col min="15108" max="15108" width="9.42578125" style="163" customWidth="1"/>
    <col min="15109" max="15110" width="10.7109375" style="163" customWidth="1"/>
    <col min="15111" max="15111" width="13.28515625" style="163" customWidth="1"/>
    <col min="15112" max="15360" width="9.140625" style="163"/>
    <col min="15361" max="15361" width="1.7109375" style="163" customWidth="1"/>
    <col min="15362" max="15362" width="4.7109375" style="163" customWidth="1"/>
    <col min="15363" max="15363" width="36.42578125" style="163" customWidth="1"/>
    <col min="15364" max="15364" width="9.42578125" style="163" customWidth="1"/>
    <col min="15365" max="15366" width="10.7109375" style="163" customWidth="1"/>
    <col min="15367" max="15367" width="13.28515625" style="163" customWidth="1"/>
    <col min="15368" max="15616" width="9.140625" style="163"/>
    <col min="15617" max="15617" width="1.7109375" style="163" customWidth="1"/>
    <col min="15618" max="15618" width="4.7109375" style="163" customWidth="1"/>
    <col min="15619" max="15619" width="36.42578125" style="163" customWidth="1"/>
    <col min="15620" max="15620" width="9.42578125" style="163" customWidth="1"/>
    <col min="15621" max="15622" width="10.7109375" style="163" customWidth="1"/>
    <col min="15623" max="15623" width="13.28515625" style="163" customWidth="1"/>
    <col min="15624" max="15872" width="9.140625" style="163"/>
    <col min="15873" max="15873" width="1.7109375" style="163" customWidth="1"/>
    <col min="15874" max="15874" width="4.7109375" style="163" customWidth="1"/>
    <col min="15875" max="15875" width="36.42578125" style="163" customWidth="1"/>
    <col min="15876" max="15876" width="9.42578125" style="163" customWidth="1"/>
    <col min="15877" max="15878" width="10.7109375" style="163" customWidth="1"/>
    <col min="15879" max="15879" width="13.28515625" style="163" customWidth="1"/>
    <col min="15880" max="16128" width="9.140625" style="163"/>
    <col min="16129" max="16129" width="1.7109375" style="163" customWidth="1"/>
    <col min="16130" max="16130" width="4.7109375" style="163" customWidth="1"/>
    <col min="16131" max="16131" width="36.42578125" style="163" customWidth="1"/>
    <col min="16132" max="16132" width="9.42578125" style="163" customWidth="1"/>
    <col min="16133" max="16134" width="10.7109375" style="163" customWidth="1"/>
    <col min="16135" max="16135" width="13.28515625" style="163" customWidth="1"/>
    <col min="16136" max="16384" width="9.140625" style="163"/>
  </cols>
  <sheetData>
    <row r="1" spans="1:8">
      <c r="C1" s="164"/>
    </row>
    <row r="2" spans="1:8" ht="18">
      <c r="A2" s="165"/>
      <c r="B2" s="166" t="s">
        <v>47</v>
      </c>
      <c r="C2" s="167" t="s">
        <v>314</v>
      </c>
      <c r="D2" s="167"/>
      <c r="E2" s="167"/>
      <c r="F2" s="165"/>
      <c r="G2" s="165"/>
      <c r="H2" s="166"/>
    </row>
    <row r="3" spans="1:8" ht="18">
      <c r="A3" s="165"/>
      <c r="B3" s="166"/>
      <c r="C3" s="167"/>
      <c r="D3" s="167"/>
      <c r="E3" s="167"/>
      <c r="F3" s="165"/>
      <c r="G3" s="165"/>
      <c r="H3" s="166"/>
    </row>
    <row r="4" spans="1:8">
      <c r="A4" s="165"/>
      <c r="B4" s="166"/>
      <c r="C4" s="163" t="s">
        <v>315</v>
      </c>
      <c r="H4" s="166"/>
    </row>
    <row r="5" spans="1:8">
      <c r="A5" s="165"/>
      <c r="B5" s="166"/>
      <c r="C5" s="163" t="s">
        <v>316</v>
      </c>
      <c r="H5" s="166"/>
    </row>
    <row r="6" spans="1:8">
      <c r="A6" s="165"/>
      <c r="B6" s="166"/>
      <c r="C6" s="163" t="s">
        <v>320</v>
      </c>
      <c r="D6" s="166"/>
      <c r="E6" s="166"/>
      <c r="F6" s="166"/>
      <c r="G6" s="166"/>
      <c r="H6" s="166"/>
    </row>
    <row r="7" spans="1:8">
      <c r="A7" s="165"/>
      <c r="B7" s="166"/>
      <c r="C7" s="163" t="s">
        <v>321</v>
      </c>
      <c r="D7" s="166"/>
      <c r="E7" s="166"/>
      <c r="F7" s="166"/>
      <c r="G7" s="166"/>
      <c r="H7" s="166"/>
    </row>
    <row r="8" spans="1:8" ht="16.5" thickBot="1">
      <c r="A8" s="165"/>
      <c r="B8" s="166"/>
      <c r="D8" s="166"/>
      <c r="E8" s="166"/>
      <c r="F8" s="166"/>
      <c r="G8" s="166"/>
      <c r="H8" s="166"/>
    </row>
    <row r="9" spans="1:8" ht="16.5" customHeight="1">
      <c r="A9" s="165"/>
      <c r="B9" s="168" t="s">
        <v>48</v>
      </c>
      <c r="C9" s="254" t="s">
        <v>194</v>
      </c>
      <c r="D9" s="255" t="s">
        <v>195</v>
      </c>
      <c r="E9" s="255" t="s">
        <v>196</v>
      </c>
      <c r="F9" s="255" t="s">
        <v>197</v>
      </c>
      <c r="G9" s="256" t="s">
        <v>198</v>
      </c>
      <c r="H9" s="166"/>
    </row>
    <row r="10" spans="1:8" ht="16.5" customHeight="1">
      <c r="A10" s="165"/>
      <c r="B10" s="169"/>
      <c r="C10" s="257"/>
      <c r="D10" s="258" t="s">
        <v>199</v>
      </c>
      <c r="E10" s="258" t="s">
        <v>200</v>
      </c>
      <c r="F10" s="258" t="s">
        <v>201</v>
      </c>
      <c r="G10" s="259" t="s">
        <v>202</v>
      </c>
      <c r="H10" s="166"/>
    </row>
    <row r="11" spans="1:8" ht="16.5" thickBot="1">
      <c r="A11" s="165"/>
      <c r="B11" s="170"/>
      <c r="C11" s="260"/>
      <c r="D11" s="261" t="s">
        <v>203</v>
      </c>
      <c r="E11" s="260"/>
      <c r="F11" s="260"/>
      <c r="G11" s="262"/>
      <c r="H11" s="166"/>
    </row>
    <row r="12" spans="1:8" ht="19.5" customHeight="1">
      <c r="A12" s="165"/>
      <c r="B12" s="169">
        <v>1</v>
      </c>
      <c r="C12" s="254" t="s">
        <v>317</v>
      </c>
      <c r="D12" s="255" t="s">
        <v>160</v>
      </c>
      <c r="E12" s="263">
        <v>1.3</v>
      </c>
      <c r="F12" s="264">
        <v>0.99</v>
      </c>
      <c r="G12" s="265">
        <f>E12*F12</f>
        <v>1.2869999999999999</v>
      </c>
      <c r="H12" s="166"/>
    </row>
    <row r="13" spans="1:8">
      <c r="A13" s="165"/>
      <c r="B13" s="169">
        <v>2</v>
      </c>
      <c r="C13" s="257" t="s">
        <v>204</v>
      </c>
      <c r="D13" s="258" t="s">
        <v>160</v>
      </c>
      <c r="E13" s="266">
        <v>1.8</v>
      </c>
      <c r="F13" s="267">
        <v>0.79</v>
      </c>
      <c r="G13" s="265">
        <f>E13*F13</f>
        <v>1.4220000000000002</v>
      </c>
      <c r="H13" s="166"/>
    </row>
    <row r="14" spans="1:8">
      <c r="A14" s="165"/>
      <c r="B14" s="169">
        <v>3</v>
      </c>
      <c r="C14" s="257" t="s">
        <v>318</v>
      </c>
      <c r="D14" s="258" t="s">
        <v>160</v>
      </c>
      <c r="E14" s="266">
        <v>5.66</v>
      </c>
      <c r="F14" s="267">
        <v>0.61</v>
      </c>
      <c r="G14" s="265">
        <f>E14*F14</f>
        <v>3.4525999999999999</v>
      </c>
      <c r="H14" s="166"/>
    </row>
    <row r="15" spans="1:8" ht="16.5" thickBot="1">
      <c r="A15" s="165"/>
      <c r="B15" s="209">
        <v>4</v>
      </c>
      <c r="C15" s="260" t="s">
        <v>319</v>
      </c>
      <c r="D15" s="261" t="s">
        <v>170</v>
      </c>
      <c r="E15" s="268">
        <v>2.35</v>
      </c>
      <c r="F15" s="269">
        <v>0.48</v>
      </c>
      <c r="G15" s="265">
        <f>E15*F15</f>
        <v>1.1279999999999999</v>
      </c>
      <c r="H15" s="166"/>
    </row>
    <row r="16" spans="1:8">
      <c r="A16" s="165"/>
      <c r="B16" s="215"/>
      <c r="C16" s="216" t="s">
        <v>205</v>
      </c>
      <c r="D16" s="270" t="s">
        <v>206</v>
      </c>
      <c r="F16" s="270" t="s">
        <v>239</v>
      </c>
      <c r="G16" s="271">
        <f>SUM(G12:G15)</f>
        <v>7.2896000000000001</v>
      </c>
      <c r="H16" s="166"/>
    </row>
    <row r="17" spans="2:7">
      <c r="B17" s="210"/>
      <c r="C17" s="212" t="s">
        <v>207</v>
      </c>
      <c r="D17" s="213"/>
      <c r="E17" s="213"/>
      <c r="F17" s="213"/>
      <c r="G17" s="272">
        <f>G16*25%</f>
        <v>1.8224</v>
      </c>
    </row>
    <row r="18" spans="2:7" ht="16.5" thickBot="1">
      <c r="B18" s="211"/>
      <c r="C18" s="273" t="s">
        <v>208</v>
      </c>
      <c r="D18" s="274"/>
      <c r="E18" s="274"/>
      <c r="F18" s="274"/>
      <c r="G18" s="214">
        <f>G16+G17</f>
        <v>9.1120000000000001</v>
      </c>
    </row>
  </sheetData>
  <pageMargins left="0.74803149606299202" right="0.74803149606299202" top="0.34055118099999998" bottom="0.143700787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239"/>
  <sheetViews>
    <sheetView showGridLines="0" tabSelected="1" zoomScale="142" zoomScaleNormal="142" workbookViewId="0">
      <selection activeCell="B3" sqref="B3:G3"/>
    </sheetView>
  </sheetViews>
  <sheetFormatPr defaultRowHeight="12"/>
  <cols>
    <col min="1" max="1" width="4.85546875" style="122" customWidth="1"/>
    <col min="2" max="2" width="42.5703125" style="122" customWidth="1"/>
    <col min="3" max="3" width="7" style="140" customWidth="1"/>
    <col min="4" max="4" width="6" style="141" customWidth="1"/>
    <col min="5" max="5" width="15.28515625" style="142" customWidth="1"/>
    <col min="6" max="6" width="19.7109375" style="142" customWidth="1"/>
    <col min="7" max="7" width="12.140625" style="122" customWidth="1"/>
    <col min="8" max="8" width="18.140625" style="122" customWidth="1"/>
    <col min="9" max="9" width="19.140625" style="122" bestFit="1" customWidth="1"/>
    <col min="10" max="10" width="16.5703125" style="122" bestFit="1" customWidth="1"/>
    <col min="11" max="16384" width="9.140625" style="122"/>
  </cols>
  <sheetData>
    <row r="1" spans="1:16" s="174" customFormat="1" ht="53.25" customHeight="1">
      <c r="B1" s="471" t="s">
        <v>428</v>
      </c>
      <c r="C1" s="471"/>
      <c r="D1" s="471"/>
      <c r="E1" s="471"/>
      <c r="F1" s="471"/>
      <c r="G1" s="471"/>
      <c r="H1" s="453"/>
      <c r="I1" s="173"/>
      <c r="J1" s="173"/>
    </row>
    <row r="2" spans="1:16" s="174" customFormat="1" ht="33.75" customHeight="1">
      <c r="B2" s="472" t="s">
        <v>429</v>
      </c>
      <c r="C2" s="472"/>
      <c r="D2" s="472"/>
      <c r="E2" s="472"/>
      <c r="F2" s="472"/>
      <c r="G2" s="472"/>
      <c r="H2" s="453"/>
      <c r="I2" s="173"/>
    </row>
    <row r="3" spans="1:16" s="174" customFormat="1" ht="27" customHeight="1">
      <c r="B3" s="471" t="s">
        <v>439</v>
      </c>
      <c r="C3" s="471"/>
      <c r="D3" s="471"/>
      <c r="E3" s="471"/>
      <c r="F3" s="471"/>
      <c r="G3" s="471"/>
      <c r="H3" s="453"/>
      <c r="I3" s="173"/>
    </row>
    <row r="4" spans="1:16" s="83" customFormat="1" ht="38.25" customHeight="1">
      <c r="A4" s="85"/>
      <c r="B4" s="478" t="s">
        <v>455</v>
      </c>
      <c r="C4" s="478"/>
      <c r="D4" s="478"/>
      <c r="E4" s="478"/>
      <c r="F4" s="478"/>
      <c r="G4" s="478"/>
      <c r="H4" s="195"/>
      <c r="I4" s="195"/>
      <c r="J4" s="195"/>
      <c r="K4" s="195"/>
      <c r="L4" s="195"/>
      <c r="M4" s="195"/>
      <c r="N4" s="195"/>
      <c r="O4" s="195"/>
      <c r="P4" s="94"/>
    </row>
    <row r="5" spans="1:16" s="78" customFormat="1" ht="18">
      <c r="A5" s="454"/>
      <c r="B5" s="479" t="s">
        <v>268</v>
      </c>
      <c r="C5" s="479"/>
      <c r="D5" s="479"/>
      <c r="E5" s="479"/>
      <c r="F5" s="479"/>
    </row>
    <row r="6" spans="1:16" s="175" customFormat="1" ht="18">
      <c r="A6" s="480" t="s">
        <v>269</v>
      </c>
      <c r="B6" s="480"/>
      <c r="C6" s="480"/>
      <c r="D6" s="480"/>
      <c r="E6" s="480"/>
      <c r="F6" s="480"/>
      <c r="H6" s="176">
        <f>1.133*1.11*1.0075*1.004*1.02*1.0015</f>
        <v>1.2995194430030672</v>
      </c>
      <c r="I6" s="176">
        <f>1.133*1.11*1.0075*1.004*1.02*1.0015</f>
        <v>1.2995194430030672</v>
      </c>
    </row>
    <row r="7" spans="1:16" s="97" customFormat="1" ht="17.25" customHeight="1">
      <c r="A7" s="481" t="s">
        <v>216</v>
      </c>
      <c r="B7" s="481" t="s">
        <v>217</v>
      </c>
      <c r="C7" s="484" t="s">
        <v>218</v>
      </c>
      <c r="D7" s="473" t="s">
        <v>219</v>
      </c>
      <c r="E7" s="476" t="s">
        <v>220</v>
      </c>
      <c r="F7" s="477"/>
      <c r="G7" s="177" t="s">
        <v>221</v>
      </c>
      <c r="H7" s="176"/>
    </row>
    <row r="8" spans="1:16" s="97" customFormat="1" ht="14.25" customHeight="1">
      <c r="A8" s="482"/>
      <c r="B8" s="482"/>
      <c r="C8" s="485"/>
      <c r="D8" s="474"/>
      <c r="E8" s="178" t="s">
        <v>270</v>
      </c>
      <c r="F8" s="179"/>
      <c r="G8" s="180" t="s">
        <v>222</v>
      </c>
    </row>
    <row r="9" spans="1:16" s="97" customFormat="1" ht="58.5" customHeight="1">
      <c r="A9" s="483"/>
      <c r="B9" s="483"/>
      <c r="C9" s="486"/>
      <c r="D9" s="475"/>
      <c r="E9" s="181" t="s">
        <v>223</v>
      </c>
      <c r="F9" s="181" t="s">
        <v>224</v>
      </c>
      <c r="G9" s="182"/>
    </row>
    <row r="10" spans="1:16" s="96" customFormat="1">
      <c r="A10" s="183">
        <v>1</v>
      </c>
      <c r="B10" s="183">
        <v>2</v>
      </c>
      <c r="C10" s="184">
        <v>3</v>
      </c>
      <c r="D10" s="185">
        <v>4</v>
      </c>
      <c r="E10" s="184">
        <v>5</v>
      </c>
      <c r="F10" s="184">
        <v>6</v>
      </c>
      <c r="G10" s="186">
        <v>7</v>
      </c>
    </row>
    <row r="11" spans="1:16" ht="28.5" customHeight="1">
      <c r="A11" s="123"/>
      <c r="B11" s="468" t="s">
        <v>546</v>
      </c>
      <c r="C11" s="123"/>
      <c r="D11" s="58"/>
      <c r="E11" s="443"/>
      <c r="F11" s="443"/>
      <c r="G11" s="443"/>
    </row>
    <row r="12" spans="1:16" ht="12.75" thickBot="1">
      <c r="A12" s="171"/>
      <c r="B12" s="172"/>
      <c r="C12" s="172"/>
      <c r="D12" s="172"/>
      <c r="E12" s="469"/>
      <c r="F12" s="469"/>
      <c r="G12" s="469"/>
    </row>
    <row r="13" spans="1:16" ht="28.5" customHeight="1">
      <c r="A13" s="123">
        <v>1</v>
      </c>
      <c r="B13" s="465" t="s">
        <v>159</v>
      </c>
      <c r="C13" s="123"/>
      <c r="D13" s="58"/>
      <c r="E13" s="443"/>
      <c r="F13" s="443"/>
      <c r="G13" s="443"/>
    </row>
    <row r="14" spans="1:16">
      <c r="A14" s="123"/>
      <c r="B14" s="57"/>
      <c r="C14" s="57"/>
      <c r="D14" s="57"/>
      <c r="E14" s="124"/>
      <c r="F14" s="124"/>
      <c r="G14" s="124"/>
    </row>
    <row r="15" spans="1:16" ht="37.5" customHeight="1">
      <c r="A15" s="120">
        <v>2</v>
      </c>
      <c r="B15" s="56" t="s">
        <v>323</v>
      </c>
      <c r="C15" s="120" t="s">
        <v>166</v>
      </c>
      <c r="D15" s="56">
        <v>79</v>
      </c>
      <c r="E15" s="435">
        <f>+ROUND(4.40468434*H6,6)</f>
        <v>5.723973</v>
      </c>
      <c r="F15" s="435">
        <f>+ROUND(E15*D15,6)</f>
        <v>452.19386700000001</v>
      </c>
      <c r="G15" s="443"/>
      <c r="H15" s="439"/>
    </row>
    <row r="16" spans="1:16">
      <c r="A16" s="144"/>
      <c r="B16" s="145"/>
      <c r="C16" s="145"/>
      <c r="D16" s="145"/>
      <c r="E16" s="436"/>
      <c r="F16" s="436"/>
      <c r="G16" s="124"/>
    </row>
    <row r="17" spans="1:8" ht="35.25" customHeight="1">
      <c r="A17" s="120">
        <v>3</v>
      </c>
      <c r="B17" s="56" t="s">
        <v>325</v>
      </c>
      <c r="C17" s="120" t="s">
        <v>160</v>
      </c>
      <c r="D17" s="56">
        <v>35</v>
      </c>
      <c r="E17" s="435">
        <f>+ROUND(1.05475*H6,6)</f>
        <v>1.370668</v>
      </c>
      <c r="F17" s="435">
        <f>+ROUND(E17*D17,6)</f>
        <v>47.973379999999999</v>
      </c>
      <c r="G17" s="443"/>
    </row>
    <row r="18" spans="1:8">
      <c r="A18" s="123"/>
      <c r="B18" s="145"/>
      <c r="C18" s="145"/>
      <c r="D18" s="57"/>
      <c r="E18" s="437"/>
      <c r="F18" s="436"/>
      <c r="G18" s="124"/>
    </row>
    <row r="19" spans="1:8" ht="33" customHeight="1">
      <c r="A19" s="120">
        <v>4</v>
      </c>
      <c r="B19" s="56" t="s">
        <v>327</v>
      </c>
      <c r="C19" s="120" t="s">
        <v>160</v>
      </c>
      <c r="D19" s="56">
        <v>43</v>
      </c>
      <c r="E19" s="435">
        <f>+ROUND(0.489259096*H6,6)</f>
        <v>0.63580199999999998</v>
      </c>
      <c r="F19" s="435">
        <f>+ROUND(E19*D19,6)</f>
        <v>27.339486000000001</v>
      </c>
      <c r="G19" s="443"/>
    </row>
    <row r="20" spans="1:8">
      <c r="A20" s="123"/>
      <c r="B20" s="57"/>
      <c r="C20" s="57"/>
      <c r="D20" s="57"/>
      <c r="E20" s="437"/>
      <c r="F20" s="436"/>
      <c r="G20" s="124"/>
    </row>
    <row r="21" spans="1:8" ht="24">
      <c r="A21" s="120">
        <v>5</v>
      </c>
      <c r="B21" s="56" t="s">
        <v>441</v>
      </c>
      <c r="C21" s="120" t="s">
        <v>166</v>
      </c>
      <c r="D21" s="56">
        <v>4.3499999999999996</v>
      </c>
      <c r="E21" s="435">
        <f>+ROUND(21.271128*H6,6)</f>
        <v>27.642244000000002</v>
      </c>
      <c r="F21" s="435">
        <f>+ROUND(E21*D21,6)</f>
        <v>120.24376100000001</v>
      </c>
      <c r="G21" s="443"/>
    </row>
    <row r="22" spans="1:8">
      <c r="A22" s="123"/>
      <c r="B22" s="57"/>
      <c r="C22" s="57"/>
      <c r="D22" s="57"/>
      <c r="E22" s="437"/>
      <c r="F22" s="437"/>
      <c r="G22" s="124"/>
    </row>
    <row r="23" spans="1:8" ht="36">
      <c r="A23" s="120">
        <v>6</v>
      </c>
      <c r="B23" s="56" t="s">
        <v>162</v>
      </c>
      <c r="C23" s="120" t="s">
        <v>161</v>
      </c>
      <c r="D23" s="56">
        <v>26.22</v>
      </c>
      <c r="E23" s="435">
        <f>+ROUND(0.55687346235*H6,6)</f>
        <v>0.72366799999999998</v>
      </c>
      <c r="F23" s="435">
        <f>+ROUND(E23*D23,6)</f>
        <v>18.974575000000002</v>
      </c>
      <c r="G23" s="443"/>
    </row>
    <row r="24" spans="1:8">
      <c r="A24" s="123"/>
      <c r="B24" s="57"/>
      <c r="C24" s="57"/>
      <c r="D24" s="57"/>
      <c r="E24" s="437"/>
      <c r="F24" s="437"/>
      <c r="G24" s="124"/>
    </row>
    <row r="25" spans="1:8" ht="36">
      <c r="A25" s="120">
        <v>7</v>
      </c>
      <c r="B25" s="56" t="s">
        <v>442</v>
      </c>
      <c r="C25" s="120" t="s">
        <v>161</v>
      </c>
      <c r="D25" s="56">
        <v>26.22</v>
      </c>
      <c r="E25" s="435">
        <f>+ROUND(2.7833679*H6,6)</f>
        <v>3.617041</v>
      </c>
      <c r="F25" s="435">
        <f>+ROUND(E25*D25,6)</f>
        <v>94.838814999999997</v>
      </c>
      <c r="G25" s="443"/>
    </row>
    <row r="26" spans="1:8">
      <c r="A26" s="123"/>
      <c r="B26" s="57"/>
      <c r="C26" s="57"/>
      <c r="D26" s="57"/>
      <c r="E26" s="437"/>
      <c r="F26" s="437"/>
      <c r="G26" s="124"/>
    </row>
    <row r="27" spans="1:8" ht="54" customHeight="1">
      <c r="A27" s="120">
        <v>8</v>
      </c>
      <c r="B27" s="56" t="s">
        <v>164</v>
      </c>
      <c r="C27" s="120" t="s">
        <v>161</v>
      </c>
      <c r="D27" s="56">
        <v>26.22</v>
      </c>
      <c r="E27" s="435">
        <f>+ROUND(0.6803786*H6,6)</f>
        <v>0.88416499999999998</v>
      </c>
      <c r="F27" s="435">
        <f>+ROUND(E27*D27,6)</f>
        <v>23.182805999999999</v>
      </c>
      <c r="G27" s="443"/>
      <c r="H27" s="438"/>
    </row>
    <row r="28" spans="1:8">
      <c r="A28" s="123"/>
      <c r="B28" s="57"/>
      <c r="C28" s="57"/>
      <c r="D28" s="57"/>
      <c r="E28" s="437"/>
      <c r="F28" s="437"/>
      <c r="G28" s="124"/>
    </row>
    <row r="29" spans="1:8" ht="37.5" customHeight="1">
      <c r="A29" s="120">
        <v>9</v>
      </c>
      <c r="B29" s="464" t="s">
        <v>262</v>
      </c>
      <c r="C29" s="120"/>
      <c r="D29" s="56"/>
      <c r="E29" s="435"/>
      <c r="F29" s="435"/>
      <c r="G29" s="443"/>
    </row>
    <row r="30" spans="1:8">
      <c r="A30" s="144"/>
      <c r="B30" s="145"/>
      <c r="C30" s="145"/>
      <c r="D30" s="145"/>
      <c r="E30" s="436"/>
      <c r="F30" s="436"/>
      <c r="G30" s="124"/>
    </row>
    <row r="31" spans="1:8" ht="36">
      <c r="A31" s="120">
        <v>10</v>
      </c>
      <c r="B31" s="56" t="s">
        <v>519</v>
      </c>
      <c r="C31" s="120" t="s">
        <v>166</v>
      </c>
      <c r="D31" s="56">
        <v>10</v>
      </c>
      <c r="E31" s="435">
        <f>+ROUND(4.6505098*H6,6)</f>
        <v>6.0434279999999996</v>
      </c>
      <c r="F31" s="435">
        <f>+ROUND(E31*D31,6)</f>
        <v>60.434280000000001</v>
      </c>
      <c r="G31" s="443"/>
    </row>
    <row r="32" spans="1:8">
      <c r="A32" s="144"/>
      <c r="B32" s="145"/>
      <c r="C32" s="145"/>
      <c r="D32" s="145"/>
      <c r="E32" s="436"/>
      <c r="F32" s="436"/>
      <c r="G32" s="124"/>
    </row>
    <row r="33" spans="1:8" ht="24">
      <c r="A33" s="120">
        <v>11</v>
      </c>
      <c r="B33" s="56" t="s">
        <v>210</v>
      </c>
      <c r="C33" s="120" t="s">
        <v>166</v>
      </c>
      <c r="D33" s="56">
        <v>2.5</v>
      </c>
      <c r="E33" s="435">
        <f>+ROUND(8.33463*H6,6)</f>
        <v>10.831014</v>
      </c>
      <c r="F33" s="435">
        <f>+ROUND(E33*D33,6)</f>
        <v>27.077535000000001</v>
      </c>
      <c r="G33" s="443"/>
    </row>
    <row r="34" spans="1:8">
      <c r="A34" s="123"/>
      <c r="B34" s="57"/>
      <c r="C34" s="57"/>
      <c r="D34" s="57"/>
      <c r="E34" s="437"/>
      <c r="F34" s="436"/>
      <c r="G34" s="124"/>
    </row>
    <row r="35" spans="1:8" ht="42.75" customHeight="1">
      <c r="A35" s="120">
        <v>12</v>
      </c>
      <c r="B35" s="56" t="s">
        <v>292</v>
      </c>
      <c r="C35" s="120" t="s">
        <v>160</v>
      </c>
      <c r="D35" s="56">
        <v>29</v>
      </c>
      <c r="E35" s="435">
        <f>+ROUND(6.63273*H6,6)</f>
        <v>8.6193620000000006</v>
      </c>
      <c r="F35" s="435">
        <f>+ROUND(E35*D35,6)</f>
        <v>249.96149800000001</v>
      </c>
      <c r="G35" s="443"/>
    </row>
    <row r="36" spans="1:8">
      <c r="A36" s="123"/>
      <c r="B36" s="57"/>
      <c r="C36" s="57"/>
      <c r="D36" s="57"/>
      <c r="E36" s="437"/>
      <c r="F36" s="436"/>
      <c r="G36" s="124"/>
    </row>
    <row r="37" spans="1:8" ht="42.75" customHeight="1">
      <c r="A37" s="120">
        <v>13</v>
      </c>
      <c r="B37" s="56" t="s">
        <v>330</v>
      </c>
      <c r="C37" s="120" t="s">
        <v>160</v>
      </c>
      <c r="D37" s="56">
        <v>71</v>
      </c>
      <c r="E37" s="435">
        <f>+ROUND(4.7484528302*H6,6)</f>
        <v>6.1707070000000002</v>
      </c>
      <c r="F37" s="435">
        <f>+ROUND(E37*D37,6)</f>
        <v>438.12019700000002</v>
      </c>
      <c r="G37" s="443"/>
      <c r="H37" s="122" t="s">
        <v>537</v>
      </c>
    </row>
    <row r="38" spans="1:8">
      <c r="A38" s="123"/>
      <c r="B38" s="57"/>
      <c r="C38" s="57"/>
      <c r="D38" s="57"/>
      <c r="E38" s="437"/>
      <c r="F38" s="436"/>
      <c r="G38" s="124"/>
    </row>
    <row r="39" spans="1:8" ht="24">
      <c r="A39" s="120">
        <v>14</v>
      </c>
      <c r="B39" s="56" t="s">
        <v>210</v>
      </c>
      <c r="C39" s="120" t="s">
        <v>166</v>
      </c>
      <c r="D39" s="56">
        <v>4.5999999999999996</v>
      </c>
      <c r="E39" s="435">
        <f>+ROUND(13.257143*H6,6)</f>
        <v>17.227914999999999</v>
      </c>
      <c r="F39" s="435">
        <f>+ROUND(E39*D39,6)</f>
        <v>79.248408999999995</v>
      </c>
      <c r="G39" s="443"/>
    </row>
    <row r="40" spans="1:8" ht="20.25" customHeight="1">
      <c r="A40" s="123"/>
      <c r="B40" s="57"/>
      <c r="C40" s="57"/>
      <c r="D40" s="57"/>
      <c r="E40" s="437"/>
      <c r="F40" s="436"/>
      <c r="G40" s="124"/>
    </row>
    <row r="41" spans="1:8" ht="50.25" customHeight="1">
      <c r="A41" s="120">
        <v>15</v>
      </c>
      <c r="B41" s="56" t="s">
        <v>275</v>
      </c>
      <c r="C41" s="120" t="s">
        <v>166</v>
      </c>
      <c r="D41" s="56">
        <v>2.2999999999999998</v>
      </c>
      <c r="E41" s="435">
        <f>+ROUND(20.85993*H6,6)</f>
        <v>27.107885</v>
      </c>
      <c r="F41" s="435">
        <f>+ROUND(E41*D41,6)</f>
        <v>62.348135999999997</v>
      </c>
      <c r="G41" s="443"/>
    </row>
    <row r="42" spans="1:8">
      <c r="A42" s="123"/>
      <c r="B42" s="57"/>
      <c r="C42" s="57"/>
      <c r="D42" s="57"/>
      <c r="E42" s="437"/>
      <c r="F42" s="436"/>
      <c r="G42" s="124"/>
    </row>
    <row r="43" spans="1:8" ht="36">
      <c r="A43" s="120">
        <v>16</v>
      </c>
      <c r="B43" s="56" t="s">
        <v>279</v>
      </c>
      <c r="C43" s="120" t="s">
        <v>168</v>
      </c>
      <c r="D43" s="56">
        <v>46</v>
      </c>
      <c r="E43" s="435">
        <f>+ROUND(5.63264*H6,6)</f>
        <v>7.319725</v>
      </c>
      <c r="F43" s="435">
        <f>+ROUND(E43*D43,6)</f>
        <v>336.70735000000002</v>
      </c>
      <c r="G43" s="443"/>
    </row>
    <row r="44" spans="1:8">
      <c r="A44" s="123"/>
      <c r="B44" s="57"/>
      <c r="C44" s="57"/>
      <c r="D44" s="57"/>
      <c r="E44" s="437" t="s">
        <v>272</v>
      </c>
      <c r="F44" s="436"/>
      <c r="G44" s="124"/>
    </row>
    <row r="45" spans="1:8" ht="61.5" customHeight="1">
      <c r="A45" s="120">
        <v>17</v>
      </c>
      <c r="B45" s="56" t="s">
        <v>520</v>
      </c>
      <c r="C45" s="120" t="s">
        <v>168</v>
      </c>
      <c r="D45" s="56">
        <v>14.5</v>
      </c>
      <c r="E45" s="435">
        <f>+ROUND(1.219863*H6,6)</f>
        <v>1.5852360000000001</v>
      </c>
      <c r="F45" s="435">
        <f>+ROUND(E45*D45,6)</f>
        <v>22.985921999999999</v>
      </c>
      <c r="G45" s="443"/>
    </row>
    <row r="46" spans="1:8">
      <c r="A46" s="123"/>
      <c r="B46" s="57"/>
      <c r="C46" s="57"/>
      <c r="D46" s="57"/>
      <c r="E46" s="437"/>
      <c r="F46" s="437"/>
      <c r="G46" s="124"/>
    </row>
    <row r="47" spans="1:8" ht="0.75" customHeight="1">
      <c r="A47" s="123"/>
      <c r="B47" s="57"/>
      <c r="C47" s="57"/>
      <c r="D47" s="57"/>
      <c r="E47" s="437" t="s">
        <v>272</v>
      </c>
      <c r="F47" s="436"/>
      <c r="G47" s="124"/>
    </row>
    <row r="48" spans="1:8" ht="60.75" customHeight="1">
      <c r="A48" s="120">
        <v>18</v>
      </c>
      <c r="B48" s="56" t="s">
        <v>302</v>
      </c>
      <c r="C48" s="120" t="s">
        <v>168</v>
      </c>
      <c r="D48" s="56">
        <v>14.5</v>
      </c>
      <c r="E48" s="435">
        <f>+ROUND(3.388493151*H6,6)</f>
        <v>4.4034129999999996</v>
      </c>
      <c r="F48" s="435">
        <f>+ROUND(E48*D48,6)</f>
        <v>63.849488999999998</v>
      </c>
      <c r="G48" s="443"/>
    </row>
    <row r="49" spans="1:11">
      <c r="A49" s="123"/>
      <c r="B49" s="57"/>
      <c r="C49" s="57"/>
      <c r="D49" s="57"/>
      <c r="E49" s="437"/>
      <c r="F49" s="436"/>
      <c r="G49" s="124"/>
    </row>
    <row r="50" spans="1:11" ht="32.25" customHeight="1">
      <c r="A50" s="120">
        <v>19</v>
      </c>
      <c r="B50" s="56" t="s">
        <v>340</v>
      </c>
      <c r="C50" s="120" t="s">
        <v>160</v>
      </c>
      <c r="D50" s="56">
        <v>685</v>
      </c>
      <c r="E50" s="435">
        <f>ROUND(0.78292*H6,6)</f>
        <v>1.01742</v>
      </c>
      <c r="F50" s="435">
        <f>+ROUND(E50*D50,6)</f>
        <v>696.93269999999995</v>
      </c>
      <c r="G50" s="58"/>
      <c r="H50" s="449">
        <v>697.637565</v>
      </c>
      <c r="I50" s="191"/>
      <c r="J50" s="448"/>
      <c r="K50" s="191"/>
    </row>
    <row r="51" spans="1:11">
      <c r="A51" s="144"/>
      <c r="B51" s="57"/>
      <c r="C51" s="57"/>
      <c r="D51" s="57"/>
      <c r="E51" s="437"/>
      <c r="F51" s="436"/>
      <c r="G51" s="57"/>
      <c r="H51" s="217"/>
      <c r="I51" s="191"/>
      <c r="J51" s="191"/>
    </row>
    <row r="52" spans="1:11" ht="35.25" customHeight="1">
      <c r="A52" s="120">
        <v>20</v>
      </c>
      <c r="B52" s="56" t="s">
        <v>333</v>
      </c>
      <c r="C52" s="120" t="s">
        <v>171</v>
      </c>
      <c r="D52" s="56">
        <v>6</v>
      </c>
      <c r="E52" s="435">
        <f>ROUND(1.3857143*H6,6)</f>
        <v>1.8007629999999999</v>
      </c>
      <c r="F52" s="435">
        <f>+ROUND(E52*D52,6)</f>
        <v>10.804577999999999</v>
      </c>
      <c r="G52" s="58"/>
      <c r="H52" s="217"/>
      <c r="I52" s="191"/>
    </row>
    <row r="53" spans="1:11">
      <c r="A53" s="144"/>
      <c r="B53" s="145"/>
      <c r="C53" s="145"/>
      <c r="D53" s="145"/>
      <c r="E53" s="436"/>
      <c r="F53" s="436"/>
      <c r="G53" s="57"/>
      <c r="H53" s="217"/>
      <c r="I53" s="191"/>
    </row>
    <row r="54" spans="1:11" ht="29.25" customHeight="1">
      <c r="A54" s="120">
        <v>21</v>
      </c>
      <c r="B54" s="56" t="s">
        <v>355</v>
      </c>
      <c r="C54" s="120" t="s">
        <v>171</v>
      </c>
      <c r="D54" s="56">
        <v>6</v>
      </c>
      <c r="E54" s="435">
        <f>ROUND(2.86*H6,6)</f>
        <v>3.7166260000000002</v>
      </c>
      <c r="F54" s="455">
        <f t="shared" ref="F54" si="0">+ROUND(D54*E54,3)</f>
        <v>22.3</v>
      </c>
      <c r="G54" s="58"/>
      <c r="H54" s="217"/>
      <c r="I54" s="191"/>
    </row>
    <row r="55" spans="1:11">
      <c r="A55" s="144"/>
      <c r="B55" s="145"/>
      <c r="C55" s="145"/>
      <c r="D55" s="145"/>
      <c r="E55" s="436"/>
      <c r="F55" s="436"/>
      <c r="G55" s="57"/>
      <c r="H55" s="217"/>
      <c r="I55" s="191"/>
    </row>
    <row r="56" spans="1:11" ht="36" customHeight="1">
      <c r="A56" s="123">
        <v>22</v>
      </c>
      <c r="B56" s="58" t="s">
        <v>174</v>
      </c>
      <c r="C56" s="123" t="s">
        <v>161</v>
      </c>
      <c r="D56" s="58">
        <v>15.6</v>
      </c>
      <c r="E56" s="455">
        <f>ROUND(0.55671466353*H6,6)</f>
        <v>0.72346200000000005</v>
      </c>
      <c r="F56" s="455">
        <f>+ROUND(D56*E56,6)</f>
        <v>11.286007</v>
      </c>
      <c r="G56" s="58"/>
      <c r="H56" s="217"/>
      <c r="I56" s="191"/>
    </row>
    <row r="57" spans="1:11">
      <c r="A57" s="144"/>
      <c r="B57" s="145"/>
      <c r="C57" s="145"/>
      <c r="D57" s="145"/>
      <c r="E57" s="436"/>
      <c r="F57" s="436"/>
      <c r="G57" s="57"/>
      <c r="H57" s="217"/>
      <c r="I57" s="191"/>
    </row>
    <row r="58" spans="1:11" ht="37.5" customHeight="1">
      <c r="A58" s="123">
        <v>23</v>
      </c>
      <c r="B58" s="58" t="s">
        <v>444</v>
      </c>
      <c r="C58" s="123" t="s">
        <v>161</v>
      </c>
      <c r="D58" s="58">
        <v>15.6</v>
      </c>
      <c r="E58" s="455">
        <f>ROUND(2.7834264*H6,6)</f>
        <v>3.6171169999999999</v>
      </c>
      <c r="F58" s="455">
        <f>+ROUND(D58*E58,6)</f>
        <v>56.427025</v>
      </c>
      <c r="G58" s="58"/>
      <c r="H58" s="217"/>
      <c r="I58" s="191"/>
    </row>
    <row r="59" spans="1:11">
      <c r="A59" s="144"/>
      <c r="B59" s="145"/>
      <c r="C59" s="145"/>
      <c r="D59" s="145"/>
      <c r="E59" s="436"/>
      <c r="F59" s="436"/>
      <c r="G59" s="57"/>
      <c r="H59" s="217"/>
      <c r="I59" s="191"/>
    </row>
    <row r="60" spans="1:11" ht="53.25" customHeight="1">
      <c r="A60" s="123">
        <v>24</v>
      </c>
      <c r="B60" s="58" t="s">
        <v>176</v>
      </c>
      <c r="C60" s="123" t="s">
        <v>166</v>
      </c>
      <c r="D60" s="58">
        <v>8</v>
      </c>
      <c r="E60" s="455">
        <f>ROUND(0.04197455451*H6,6)</f>
        <v>5.4546999999999998E-2</v>
      </c>
      <c r="F60" s="455">
        <f>+ROUND(D60*E60,6)</f>
        <v>0.43637599999999999</v>
      </c>
      <c r="G60" s="58"/>
      <c r="H60" s="217"/>
      <c r="I60" s="191"/>
    </row>
    <row r="61" spans="1:11">
      <c r="A61" s="123"/>
      <c r="B61" s="57"/>
      <c r="C61" s="57"/>
      <c r="D61" s="57"/>
      <c r="E61" s="437"/>
      <c r="F61" s="436"/>
      <c r="G61" s="57"/>
      <c r="H61" s="217"/>
      <c r="I61" s="191"/>
    </row>
    <row r="62" spans="1:11" ht="24">
      <c r="A62" s="120">
        <v>25</v>
      </c>
      <c r="B62" s="56" t="s">
        <v>284</v>
      </c>
      <c r="C62" s="120" t="s">
        <v>166</v>
      </c>
      <c r="D62" s="56">
        <v>2</v>
      </c>
      <c r="E62" s="435">
        <f>ROUND(1.34671532846*H6,6)</f>
        <v>1.7500830000000001</v>
      </c>
      <c r="F62" s="455">
        <f>+ROUND(D62*E62,6)</f>
        <v>3.5001660000000001</v>
      </c>
      <c r="G62" s="58"/>
      <c r="H62" s="217"/>
      <c r="I62" s="191"/>
    </row>
    <row r="63" spans="1:11">
      <c r="A63" s="144"/>
      <c r="B63" s="57"/>
      <c r="C63" s="57"/>
      <c r="D63" s="57"/>
      <c r="E63" s="437"/>
      <c r="F63" s="436"/>
      <c r="G63" s="57"/>
      <c r="H63" s="217"/>
      <c r="I63" s="191"/>
    </row>
    <row r="64" spans="1:11" ht="24">
      <c r="A64" s="120">
        <v>26</v>
      </c>
      <c r="B64" s="464" t="s">
        <v>447</v>
      </c>
      <c r="C64" s="120"/>
      <c r="D64" s="56"/>
      <c r="E64" s="435"/>
      <c r="F64" s="435"/>
      <c r="G64" s="58"/>
    </row>
    <row r="65" spans="1:7">
      <c r="A65" s="123"/>
      <c r="C65" s="57"/>
      <c r="D65" s="57"/>
      <c r="E65" s="437"/>
      <c r="F65" s="436"/>
      <c r="G65" s="57"/>
    </row>
    <row r="66" spans="1:7" ht="36">
      <c r="A66" s="120">
        <v>27</v>
      </c>
      <c r="B66" s="56" t="s">
        <v>448</v>
      </c>
      <c r="C66" s="120" t="s">
        <v>168</v>
      </c>
      <c r="D66" s="56">
        <v>85</v>
      </c>
      <c r="E66" s="435">
        <f>+ROUND(1.219863*H6,6)</f>
        <v>1.5852360000000001</v>
      </c>
      <c r="F66" s="455">
        <f>+ROUND(D66*E66,6)</f>
        <v>134.74506</v>
      </c>
      <c r="G66" s="58"/>
    </row>
    <row r="67" spans="1:7">
      <c r="A67" s="144"/>
      <c r="B67" s="57"/>
      <c r="C67" s="145"/>
      <c r="D67" s="145"/>
      <c r="E67" s="436"/>
      <c r="F67" s="436"/>
      <c r="G67" s="57"/>
    </row>
    <row r="68" spans="1:7" ht="36">
      <c r="A68" s="120">
        <v>28</v>
      </c>
      <c r="B68" s="56" t="s">
        <v>449</v>
      </c>
      <c r="C68" s="120" t="s">
        <v>166</v>
      </c>
      <c r="D68" s="56">
        <v>85</v>
      </c>
      <c r="E68" s="435">
        <f>+ROUND(3.388493151*H6,6)</f>
        <v>4.4034129999999996</v>
      </c>
      <c r="F68" s="455">
        <f>+ROUND(D68*E68,6)</f>
        <v>374.29010499999998</v>
      </c>
      <c r="G68" s="58"/>
    </row>
    <row r="69" spans="1:7">
      <c r="A69" s="123"/>
      <c r="B69" s="145"/>
      <c r="C69" s="57"/>
      <c r="D69" s="57"/>
      <c r="E69" s="437"/>
      <c r="F69" s="437"/>
      <c r="G69" s="57"/>
    </row>
    <row r="70" spans="1:7" ht="35.25" customHeight="1">
      <c r="A70" s="120">
        <v>29</v>
      </c>
      <c r="B70" s="464" t="s">
        <v>542</v>
      </c>
      <c r="C70" s="120"/>
      <c r="D70" s="56"/>
      <c r="E70" s="435"/>
      <c r="F70" s="435"/>
      <c r="G70" s="443"/>
    </row>
    <row r="71" spans="1:7">
      <c r="A71" s="123"/>
      <c r="B71" s="57"/>
      <c r="C71" s="57"/>
      <c r="D71" s="57"/>
      <c r="E71" s="437"/>
      <c r="F71" s="437"/>
      <c r="G71" s="124"/>
    </row>
    <row r="72" spans="1:7" ht="24">
      <c r="A72" s="120">
        <v>30</v>
      </c>
      <c r="B72" s="56" t="s">
        <v>521</v>
      </c>
      <c r="C72" s="120" t="s">
        <v>166</v>
      </c>
      <c r="D72" s="56">
        <v>0.24</v>
      </c>
      <c r="E72" s="435">
        <f>+ROUND(4.65*H6,6)</f>
        <v>6.0427650000000002</v>
      </c>
      <c r="F72" s="435">
        <f>+ROUND(D72*E72,6)</f>
        <v>1.450264</v>
      </c>
      <c r="G72" s="443"/>
    </row>
    <row r="73" spans="1:7">
      <c r="A73" s="123"/>
      <c r="B73" s="57"/>
      <c r="C73" s="57"/>
      <c r="D73" s="57"/>
      <c r="E73" s="437"/>
      <c r="F73" s="436"/>
      <c r="G73" s="124"/>
    </row>
    <row r="74" spans="1:7" ht="24">
      <c r="A74" s="120">
        <v>31</v>
      </c>
      <c r="B74" s="56" t="s">
        <v>172</v>
      </c>
      <c r="C74" s="120" t="s">
        <v>166</v>
      </c>
      <c r="D74" s="56">
        <v>0.06</v>
      </c>
      <c r="E74" s="435">
        <f>+ROUND(13.25*H6,6)</f>
        <v>17.218633000000001</v>
      </c>
      <c r="F74" s="455">
        <f>+ROUND(D74*E74,6)</f>
        <v>1.033118</v>
      </c>
      <c r="G74" s="443"/>
    </row>
    <row r="75" spans="1:7">
      <c r="A75" s="123"/>
      <c r="B75" s="57"/>
      <c r="C75" s="57"/>
      <c r="D75" s="57"/>
      <c r="E75" s="437"/>
      <c r="F75" s="437"/>
      <c r="G75" s="124"/>
    </row>
    <row r="76" spans="1:7" ht="34.5" customHeight="1">
      <c r="A76" s="120">
        <v>32</v>
      </c>
      <c r="B76" s="56" t="s">
        <v>356</v>
      </c>
      <c r="C76" s="120" t="s">
        <v>166</v>
      </c>
      <c r="D76" s="56">
        <v>0.12</v>
      </c>
      <c r="E76" s="435">
        <f>+ROUND(36.288889*H6,6)</f>
        <v>47.158116999999997</v>
      </c>
      <c r="F76" s="435">
        <f>+ROUND(D76*E76,6)</f>
        <v>5.6589739999999997</v>
      </c>
      <c r="G76" s="443"/>
    </row>
    <row r="77" spans="1:7">
      <c r="A77" s="123"/>
      <c r="B77" s="57"/>
      <c r="C77" s="57"/>
      <c r="D77" s="57"/>
      <c r="E77" s="437"/>
      <c r="F77" s="437"/>
      <c r="G77" s="124"/>
    </row>
    <row r="78" spans="1:7" ht="29.25" customHeight="1">
      <c r="A78" s="120">
        <v>33</v>
      </c>
      <c r="B78" s="56" t="s">
        <v>522</v>
      </c>
      <c r="C78" s="120" t="s">
        <v>161</v>
      </c>
      <c r="D78" s="56">
        <v>0.03</v>
      </c>
      <c r="E78" s="435">
        <f>+ROUND(1928.7*H6,6)</f>
        <v>2506.3831500000001</v>
      </c>
      <c r="F78" s="435">
        <f t="shared" ref="F78" si="1">+ROUND(D78*E78,6)</f>
        <v>75.191495000000003</v>
      </c>
      <c r="G78" s="443"/>
    </row>
    <row r="79" spans="1:7" ht="15" customHeight="1">
      <c r="A79" s="123"/>
      <c r="B79" s="57"/>
      <c r="C79" s="57"/>
      <c r="D79" s="57"/>
      <c r="E79" s="437"/>
      <c r="F79" s="437"/>
      <c r="G79" s="124"/>
    </row>
    <row r="80" spans="1:7" ht="24">
      <c r="A80" s="120">
        <v>34</v>
      </c>
      <c r="B80" s="56" t="s">
        <v>174</v>
      </c>
      <c r="C80" s="120" t="s">
        <v>161</v>
      </c>
      <c r="D80" s="56">
        <v>0.35</v>
      </c>
      <c r="E80" s="435">
        <f>+ROUND(0.556410564*H6,6)</f>
        <v>0.72306599999999999</v>
      </c>
      <c r="F80" s="435">
        <f t="shared" ref="F80" si="2">+ROUND(D80*E80,6)</f>
        <v>0.25307299999999999</v>
      </c>
      <c r="G80" s="443"/>
    </row>
    <row r="81" spans="1:8">
      <c r="A81" s="123"/>
      <c r="B81" s="57"/>
      <c r="C81" s="57"/>
      <c r="D81" s="57"/>
      <c r="E81" s="437"/>
      <c r="F81" s="437"/>
      <c r="G81" s="124"/>
    </row>
    <row r="82" spans="1:8" ht="24">
      <c r="A82" s="120">
        <v>35</v>
      </c>
      <c r="B82" s="56" t="s">
        <v>451</v>
      </c>
      <c r="C82" s="120" t="s">
        <v>161</v>
      </c>
      <c r="D82" s="56">
        <v>0.35</v>
      </c>
      <c r="E82" s="435">
        <f>+ROUND(2.7846154*H6,6)</f>
        <v>3.618662</v>
      </c>
      <c r="F82" s="435">
        <f t="shared" ref="F82:F86" si="3">+ROUND(D82*E82,6)</f>
        <v>1.266532</v>
      </c>
      <c r="G82" s="443"/>
    </row>
    <row r="83" spans="1:8">
      <c r="A83" s="123"/>
      <c r="B83" s="145"/>
      <c r="C83" s="145"/>
      <c r="D83" s="145"/>
      <c r="E83" s="436"/>
      <c r="F83" s="437"/>
      <c r="G83" s="124"/>
    </row>
    <row r="84" spans="1:8" ht="45.75" customHeight="1">
      <c r="A84" s="120">
        <v>36</v>
      </c>
      <c r="B84" s="56" t="s">
        <v>176</v>
      </c>
      <c r="C84" s="120" t="s">
        <v>166</v>
      </c>
      <c r="D84" s="56">
        <v>1</v>
      </c>
      <c r="E84" s="435">
        <f>+ROUND(0.0419747*H6,6)</f>
        <v>5.4546999999999998E-2</v>
      </c>
      <c r="F84" s="435">
        <f t="shared" si="3"/>
        <v>5.4546999999999998E-2</v>
      </c>
      <c r="G84" s="443"/>
    </row>
    <row r="85" spans="1:8">
      <c r="A85" s="144"/>
      <c r="B85" s="145"/>
      <c r="C85" s="145"/>
      <c r="D85" s="145"/>
      <c r="E85" s="436"/>
      <c r="F85" s="437"/>
      <c r="G85" s="124"/>
    </row>
    <row r="86" spans="1:8" ht="45.75" customHeight="1">
      <c r="A86" s="123">
        <v>37</v>
      </c>
      <c r="B86" s="58" t="s">
        <v>284</v>
      </c>
      <c r="C86" s="123" t="s">
        <v>166</v>
      </c>
      <c r="D86" s="58">
        <v>0.06</v>
      </c>
      <c r="E86" s="455">
        <f>+ROUND(1.3472*H6,6)</f>
        <v>1.750713</v>
      </c>
      <c r="F86" s="435">
        <f t="shared" si="3"/>
        <v>0.105043</v>
      </c>
      <c r="G86" s="443"/>
    </row>
    <row r="87" spans="1:8">
      <c r="A87" s="144"/>
      <c r="B87" s="145"/>
      <c r="C87" s="145"/>
      <c r="D87" s="145"/>
      <c r="E87" s="436"/>
      <c r="F87" s="436"/>
      <c r="G87" s="124"/>
    </row>
    <row r="88" spans="1:8" ht="24">
      <c r="A88" s="123">
        <v>38</v>
      </c>
      <c r="B88" s="465" t="s">
        <v>541</v>
      </c>
      <c r="C88" s="123"/>
      <c r="D88" s="58"/>
      <c r="E88" s="455"/>
      <c r="F88" s="455"/>
      <c r="G88" s="416"/>
      <c r="H88" s="191"/>
    </row>
    <row r="89" spans="1:8">
      <c r="A89" s="123"/>
      <c r="B89" s="57"/>
      <c r="C89" s="57"/>
      <c r="D89" s="57"/>
      <c r="E89" s="437"/>
      <c r="F89" s="436"/>
      <c r="G89" s="416"/>
      <c r="H89" s="191"/>
    </row>
    <row r="90" spans="1:8" ht="27" customHeight="1">
      <c r="A90" s="120">
        <v>39</v>
      </c>
      <c r="B90" s="56" t="s">
        <v>357</v>
      </c>
      <c r="C90" s="120" t="s">
        <v>166</v>
      </c>
      <c r="D90" s="56">
        <v>0.43</v>
      </c>
      <c r="E90" s="435">
        <f>ROUND(4.64904*H6,6)</f>
        <v>6.0415179999999999</v>
      </c>
      <c r="F90" s="435">
        <f t="shared" ref="F90:F102" si="4">+ROUND(D90*E90,6)</f>
        <v>2.5978530000000002</v>
      </c>
      <c r="G90" s="416"/>
      <c r="H90" s="191"/>
    </row>
    <row r="91" spans="1:8">
      <c r="A91" s="144"/>
      <c r="B91" s="57"/>
      <c r="C91" s="57"/>
      <c r="D91" s="57"/>
      <c r="E91" s="437"/>
      <c r="F91" s="436"/>
      <c r="G91" s="416"/>
      <c r="H91" s="191"/>
    </row>
    <row r="92" spans="1:8" ht="24">
      <c r="A92" s="123">
        <v>40</v>
      </c>
      <c r="B92" s="56" t="s">
        <v>172</v>
      </c>
      <c r="C92" s="120" t="s">
        <v>166</v>
      </c>
      <c r="D92" s="56">
        <v>0.11</v>
      </c>
      <c r="E92" s="435">
        <f>ROUND(13.25*H6,6)</f>
        <v>17.218633000000001</v>
      </c>
      <c r="F92" s="435">
        <f t="shared" si="4"/>
        <v>1.89405</v>
      </c>
      <c r="G92" s="416"/>
      <c r="H92" s="191"/>
    </row>
    <row r="93" spans="1:8">
      <c r="A93" s="123"/>
      <c r="B93" s="57"/>
      <c r="C93" s="57"/>
      <c r="D93" s="57"/>
      <c r="E93" s="437"/>
      <c r="F93" s="436"/>
      <c r="G93" s="416"/>
      <c r="H93" s="191"/>
    </row>
    <row r="94" spans="1:8" ht="24">
      <c r="A94" s="120">
        <v>41</v>
      </c>
      <c r="B94" s="56" t="s">
        <v>341</v>
      </c>
      <c r="C94" s="120" t="s">
        <v>166</v>
      </c>
      <c r="D94" s="56">
        <v>0.14000000000000001</v>
      </c>
      <c r="E94" s="435">
        <f>ROUND(33.15*H6,6)</f>
        <v>43.079070000000002</v>
      </c>
      <c r="F94" s="435">
        <f t="shared" si="4"/>
        <v>6.0310699999999997</v>
      </c>
      <c r="G94" s="416"/>
      <c r="H94" s="191"/>
    </row>
    <row r="95" spans="1:8">
      <c r="A95" s="144"/>
      <c r="B95" s="145"/>
      <c r="C95" s="145"/>
      <c r="D95" s="145"/>
      <c r="E95" s="436"/>
      <c r="F95" s="436"/>
      <c r="G95" s="416"/>
      <c r="H95" s="191"/>
    </row>
    <row r="96" spans="1:8" ht="24">
      <c r="A96" s="123">
        <v>42</v>
      </c>
      <c r="B96" s="56" t="s">
        <v>346</v>
      </c>
      <c r="C96" s="120" t="s">
        <v>161</v>
      </c>
      <c r="D96" s="56">
        <v>0.24</v>
      </c>
      <c r="E96" s="435">
        <f>ROUND(1073.6*H6,6)</f>
        <v>1395.164074</v>
      </c>
      <c r="F96" s="435">
        <f t="shared" si="4"/>
        <v>334.83937800000001</v>
      </c>
      <c r="G96" s="416"/>
      <c r="H96" s="191"/>
    </row>
    <row r="97" spans="1:10">
      <c r="A97" s="123"/>
      <c r="B97" s="57"/>
      <c r="C97" s="57"/>
      <c r="D97" s="57"/>
      <c r="E97" s="437"/>
      <c r="F97" s="436"/>
      <c r="G97" s="416"/>
      <c r="H97" s="191"/>
    </row>
    <row r="98" spans="1:10" ht="24">
      <c r="A98" s="120">
        <v>43</v>
      </c>
      <c r="B98" s="56" t="s">
        <v>174</v>
      </c>
      <c r="C98" s="120" t="s">
        <v>161</v>
      </c>
      <c r="D98" s="56">
        <v>0.49</v>
      </c>
      <c r="E98" s="435">
        <f>ROUND(0.55614973262*H6,6)</f>
        <v>0.72272700000000001</v>
      </c>
      <c r="F98" s="435">
        <f t="shared" si="4"/>
        <v>0.35413600000000001</v>
      </c>
      <c r="G98" s="416"/>
      <c r="H98" s="191"/>
    </row>
    <row r="99" spans="1:10">
      <c r="A99" s="144"/>
      <c r="B99" s="145"/>
      <c r="C99" s="145"/>
      <c r="D99" s="145"/>
      <c r="E99" s="436"/>
      <c r="F99" s="436"/>
      <c r="G99" s="416"/>
      <c r="H99" s="191"/>
    </row>
    <row r="100" spans="1:10" ht="24">
      <c r="A100" s="123">
        <v>44</v>
      </c>
      <c r="B100" s="58" t="s">
        <v>453</v>
      </c>
      <c r="C100" s="123" t="s">
        <v>161</v>
      </c>
      <c r="D100" s="58">
        <v>0.49</v>
      </c>
      <c r="E100" s="455">
        <f>ROUND(2.78342246*H6,6)</f>
        <v>3.6171120000000001</v>
      </c>
      <c r="F100" s="435">
        <f t="shared" si="4"/>
        <v>1.7723850000000001</v>
      </c>
      <c r="G100" s="416"/>
      <c r="H100" s="191"/>
    </row>
    <row r="101" spans="1:10">
      <c r="A101" s="123"/>
      <c r="B101" s="145"/>
      <c r="C101" s="145"/>
      <c r="D101" s="145"/>
      <c r="E101" s="436"/>
      <c r="F101" s="436"/>
      <c r="G101" s="416"/>
      <c r="H101" s="191"/>
    </row>
    <row r="102" spans="1:10" ht="49.5" customHeight="1">
      <c r="A102" s="120">
        <v>45</v>
      </c>
      <c r="B102" s="58" t="s">
        <v>176</v>
      </c>
      <c r="C102" s="123" t="s">
        <v>166</v>
      </c>
      <c r="D102" s="58">
        <v>1</v>
      </c>
      <c r="E102" s="455">
        <f>ROUND(0.0419747*H6,6)</f>
        <v>5.4546999999999998E-2</v>
      </c>
      <c r="F102" s="435">
        <f t="shared" si="4"/>
        <v>5.4546999999999998E-2</v>
      </c>
      <c r="G102" s="416"/>
      <c r="H102" s="191"/>
    </row>
    <row r="103" spans="1:10">
      <c r="A103" s="144"/>
      <c r="B103" s="57"/>
      <c r="C103" s="57"/>
      <c r="D103" s="57"/>
      <c r="E103" s="437"/>
      <c r="F103" s="436"/>
      <c r="G103" s="416"/>
      <c r="H103" s="191"/>
    </row>
    <row r="104" spans="1:10" ht="24">
      <c r="A104" s="123">
        <v>46</v>
      </c>
      <c r="B104" s="56" t="s">
        <v>284</v>
      </c>
      <c r="C104" s="120" t="s">
        <v>166</v>
      </c>
      <c r="D104" s="56">
        <v>0.18</v>
      </c>
      <c r="E104" s="435">
        <f>ROUND(1.375*H6,6)</f>
        <v>1.7868390000000001</v>
      </c>
      <c r="F104" s="455">
        <f>+ROUND(D104*E104,6)</f>
        <v>0.321631</v>
      </c>
      <c r="G104" s="416"/>
      <c r="H104" s="191"/>
    </row>
    <row r="105" spans="1:10" ht="12.75" thickBot="1">
      <c r="A105" s="144"/>
      <c r="B105" s="145"/>
      <c r="C105" s="145"/>
      <c r="D105" s="145" t="s">
        <v>247</v>
      </c>
      <c r="E105" s="436"/>
      <c r="F105" s="436"/>
      <c r="G105" s="416"/>
      <c r="H105" s="191"/>
    </row>
    <row r="106" spans="1:10" ht="13.5" thickBot="1">
      <c r="A106" s="444"/>
      <c r="B106" s="417" t="s">
        <v>225</v>
      </c>
      <c r="C106" s="444"/>
      <c r="D106" s="444"/>
      <c r="E106" s="456"/>
      <c r="F106" s="457">
        <f>SUM(F15:F105)</f>
        <v>3869.079619000001</v>
      </c>
      <c r="G106" s="451">
        <f>+F106/F234</f>
        <v>0.61654121421024055</v>
      </c>
      <c r="H106" s="142">
        <v>2977.86</v>
      </c>
      <c r="I106" s="442">
        <f>+H106*H6</f>
        <v>3869.7869685411138</v>
      </c>
    </row>
    <row r="107" spans="1:10" ht="33" customHeight="1" thickBot="1">
      <c r="A107" s="218"/>
      <c r="B107" s="446" t="s">
        <v>523</v>
      </c>
      <c r="C107" s="172"/>
      <c r="D107" s="172"/>
      <c r="E107" s="202"/>
      <c r="F107" s="202"/>
      <c r="G107" s="172"/>
      <c r="H107" s="253"/>
    </row>
    <row r="108" spans="1:10">
      <c r="A108" s="123">
        <v>1</v>
      </c>
      <c r="B108" s="466" t="s">
        <v>543</v>
      </c>
      <c r="C108" s="120"/>
      <c r="D108" s="56"/>
      <c r="E108" s="121"/>
      <c r="F108" s="200"/>
      <c r="G108" s="56"/>
    </row>
    <row r="109" spans="1:10">
      <c r="A109" s="144"/>
      <c r="B109" s="57"/>
      <c r="C109" s="57"/>
      <c r="D109" s="57"/>
      <c r="E109" s="124"/>
      <c r="F109" s="201"/>
      <c r="G109" s="57"/>
    </row>
    <row r="110" spans="1:10" ht="24">
      <c r="A110" s="123">
        <v>2</v>
      </c>
      <c r="B110" s="56" t="s">
        <v>524</v>
      </c>
      <c r="C110" s="120" t="s">
        <v>166</v>
      </c>
      <c r="D110" s="56">
        <v>2.0699999999999998</v>
      </c>
      <c r="E110" s="435">
        <f>+ROUND(4.65051*H6,6)</f>
        <v>6.0434279999999996</v>
      </c>
      <c r="F110" s="435">
        <f>+ROUND(E110*D110,6)</f>
        <v>12.509895999999999</v>
      </c>
      <c r="G110" s="58"/>
    </row>
    <row r="111" spans="1:10">
      <c r="A111" s="123"/>
      <c r="B111" s="57"/>
      <c r="C111" s="57"/>
      <c r="D111" s="57"/>
      <c r="E111" s="437"/>
      <c r="F111" s="437"/>
      <c r="G111" s="57"/>
    </row>
    <row r="112" spans="1:10" ht="36">
      <c r="A112" s="120">
        <v>3</v>
      </c>
      <c r="B112" s="56" t="s">
        <v>458</v>
      </c>
      <c r="C112" s="120" t="s">
        <v>166</v>
      </c>
      <c r="D112" s="56">
        <v>0.04</v>
      </c>
      <c r="E112" s="435">
        <f>+ROUND(13.257053*H6,6)</f>
        <v>17.227798</v>
      </c>
      <c r="F112" s="435">
        <f t="shared" ref="F112" si="5">+ROUND(E112*D112,6)</f>
        <v>0.68911199999999995</v>
      </c>
      <c r="G112" s="58"/>
      <c r="H112" s="219"/>
      <c r="I112" s="220"/>
      <c r="J112" s="220"/>
    </row>
    <row r="113" spans="1:18">
      <c r="A113" s="123"/>
      <c r="B113" s="57"/>
      <c r="C113" s="57"/>
      <c r="D113" s="57"/>
      <c r="E113" s="437"/>
      <c r="F113" s="437"/>
      <c r="G113" s="57"/>
      <c r="H113" s="219"/>
      <c r="I113" s="220"/>
      <c r="J113" s="220"/>
    </row>
    <row r="114" spans="1:18" ht="54.75" customHeight="1">
      <c r="A114" s="120">
        <v>4</v>
      </c>
      <c r="B114" s="56" t="s">
        <v>215</v>
      </c>
      <c r="C114" s="120" t="s">
        <v>166</v>
      </c>
      <c r="D114" s="56">
        <v>0.04</v>
      </c>
      <c r="E114" s="435">
        <f>+ROUND(31.705343*H6,6)</f>
        <v>41.201709999999999</v>
      </c>
      <c r="F114" s="435">
        <f t="shared" ref="F114" si="6">+ROUND(E114*D114,6)</f>
        <v>1.6480680000000001</v>
      </c>
      <c r="G114" s="58"/>
      <c r="H114" s="219"/>
      <c r="I114" s="220"/>
      <c r="J114" s="220"/>
    </row>
    <row r="115" spans="1:18">
      <c r="A115" s="123"/>
      <c r="B115" s="57"/>
      <c r="C115" s="57"/>
      <c r="D115" s="57"/>
      <c r="E115" s="437"/>
      <c r="F115" s="437"/>
      <c r="G115" s="57"/>
      <c r="H115" s="219"/>
      <c r="I115" s="220"/>
      <c r="J115" s="220"/>
    </row>
    <row r="116" spans="1:18" ht="36">
      <c r="A116" s="120">
        <v>5</v>
      </c>
      <c r="B116" s="56" t="s">
        <v>525</v>
      </c>
      <c r="C116" s="120" t="s">
        <v>166</v>
      </c>
      <c r="D116" s="56">
        <v>0.43</v>
      </c>
      <c r="E116" s="435">
        <f>+ROUND(36.290321*H6,6)</f>
        <v>47.159978000000002</v>
      </c>
      <c r="F116" s="435">
        <f t="shared" ref="F116" si="7">+ROUND(E116*D116,6)</f>
        <v>20.278790999999998</v>
      </c>
      <c r="G116" s="58"/>
      <c r="H116" s="219"/>
      <c r="I116" s="220"/>
      <c r="J116" s="220"/>
    </row>
    <row r="117" spans="1:18">
      <c r="A117" s="123"/>
      <c r="B117" s="57"/>
      <c r="C117" s="57"/>
      <c r="D117" s="57"/>
      <c r="E117" s="437"/>
      <c r="F117" s="437"/>
      <c r="G117" s="57"/>
    </row>
    <row r="118" spans="1:18" ht="43.5" customHeight="1">
      <c r="A118" s="120">
        <v>6</v>
      </c>
      <c r="B118" s="56" t="s">
        <v>463</v>
      </c>
      <c r="C118" s="120" t="s">
        <v>161</v>
      </c>
      <c r="D118" s="56">
        <v>5.0000000000000001E-3</v>
      </c>
      <c r="E118" s="435">
        <f>+ROUND(478.866936*H6,6)</f>
        <v>622.29689399999995</v>
      </c>
      <c r="F118" s="435">
        <f t="shared" ref="F118" si="8">+ROUND(E118*D118,6)</f>
        <v>3.1114839999999999</v>
      </c>
      <c r="G118" s="58"/>
    </row>
    <row r="119" spans="1:18">
      <c r="A119" s="123"/>
      <c r="B119" s="57"/>
      <c r="C119" s="57"/>
      <c r="D119" s="57"/>
      <c r="E119" s="437"/>
      <c r="F119" s="437"/>
      <c r="G119" s="57"/>
    </row>
    <row r="120" spans="1:18" ht="24">
      <c r="A120" s="120">
        <v>7</v>
      </c>
      <c r="B120" s="56" t="s">
        <v>213</v>
      </c>
      <c r="C120" s="120" t="s">
        <v>161</v>
      </c>
      <c r="D120" s="56">
        <v>1.1000000000000001</v>
      </c>
      <c r="E120" s="435">
        <f>+ROUND(0.5566738*H6,6)</f>
        <v>0.72340800000000005</v>
      </c>
      <c r="F120" s="435">
        <f t="shared" ref="F120" si="9">+ROUND(E120*D120,6)</f>
        <v>0.79574900000000004</v>
      </c>
      <c r="G120" s="58"/>
    </row>
    <row r="121" spans="1:18">
      <c r="A121" s="123"/>
      <c r="B121" s="57"/>
      <c r="C121" s="57"/>
      <c r="D121" s="57"/>
      <c r="E121" s="437"/>
      <c r="F121" s="437"/>
      <c r="G121" s="57"/>
    </row>
    <row r="122" spans="1:18" ht="24">
      <c r="A122" s="120">
        <v>8</v>
      </c>
      <c r="B122" s="56" t="s">
        <v>241</v>
      </c>
      <c r="C122" s="120" t="s">
        <v>161</v>
      </c>
      <c r="D122" s="56">
        <v>1.1000000000000001</v>
      </c>
      <c r="E122" s="435">
        <f>+ROUND(2.783367*H6,6)</f>
        <v>3.6170399999999998</v>
      </c>
      <c r="F122" s="435">
        <f t="shared" ref="F122" si="10">+ROUND(E122*D122,6)</f>
        <v>3.9787439999999998</v>
      </c>
      <c r="G122" s="58"/>
    </row>
    <row r="123" spans="1:18">
      <c r="A123" s="123"/>
      <c r="B123" s="57"/>
      <c r="C123" s="57"/>
      <c r="D123" s="57"/>
      <c r="E123" s="437"/>
      <c r="F123" s="437"/>
      <c r="G123" s="57"/>
      <c r="R123" s="122" t="s">
        <v>247</v>
      </c>
    </row>
    <row r="124" spans="1:18" ht="51.75" customHeight="1">
      <c r="A124" s="120">
        <v>9</v>
      </c>
      <c r="B124" s="56" t="s">
        <v>214</v>
      </c>
      <c r="C124" s="120" t="s">
        <v>166</v>
      </c>
      <c r="D124" s="56">
        <v>1</v>
      </c>
      <c r="E124" s="435">
        <f>+ROUND(0.041974555*H6,6)</f>
        <v>5.4546999999999998E-2</v>
      </c>
      <c r="F124" s="435">
        <f>+ROUND(E124*D124,6)</f>
        <v>5.4546999999999998E-2</v>
      </c>
      <c r="G124" s="58"/>
      <c r="H124" s="219"/>
      <c r="I124" s="220"/>
      <c r="J124" s="220"/>
    </row>
    <row r="125" spans="1:18">
      <c r="A125" s="123"/>
      <c r="B125" s="57"/>
      <c r="C125" s="57"/>
      <c r="D125" s="57"/>
      <c r="E125" s="437"/>
      <c r="F125" s="437"/>
      <c r="G125" s="57"/>
      <c r="H125" s="219"/>
      <c r="I125" s="220"/>
      <c r="J125" s="220"/>
    </row>
    <row r="126" spans="1:18" ht="15.75" customHeight="1">
      <c r="A126" s="120">
        <v>10</v>
      </c>
      <c r="B126" s="56" t="s">
        <v>467</v>
      </c>
      <c r="C126" s="120" t="s">
        <v>166</v>
      </c>
      <c r="D126" s="56">
        <v>1.5</v>
      </c>
      <c r="E126" s="435">
        <f>+ROUND(1.34721*H6,6)</f>
        <v>1.750726</v>
      </c>
      <c r="F126" s="435">
        <f>+ROUND(E126*D126,6)</f>
        <v>2.6260889999999999</v>
      </c>
      <c r="G126" s="58"/>
    </row>
    <row r="127" spans="1:18">
      <c r="A127" s="123"/>
      <c r="B127" s="57"/>
      <c r="C127" s="57"/>
      <c r="D127" s="57"/>
      <c r="E127" s="437"/>
      <c r="F127" s="437"/>
      <c r="G127" s="57"/>
      <c r="R127" s="122" t="s">
        <v>247</v>
      </c>
    </row>
    <row r="128" spans="1:18" ht="38.25" customHeight="1">
      <c r="A128" s="120">
        <v>11</v>
      </c>
      <c r="B128" s="56" t="s">
        <v>468</v>
      </c>
      <c r="C128" s="120" t="s">
        <v>161</v>
      </c>
      <c r="D128" s="56">
        <v>0.126</v>
      </c>
      <c r="E128" s="435">
        <f>+ROUND(627.409127*H6,6)</f>
        <v>815.33035900000004</v>
      </c>
      <c r="F128" s="435">
        <f t="shared" ref="F128" si="11">+ROUND(E128*D128,6)</f>
        <v>102.73162499999999</v>
      </c>
      <c r="G128" s="58"/>
      <c r="H128" s="142"/>
      <c r="I128" s="191"/>
      <c r="J128" s="191"/>
    </row>
    <row r="129" spans="1:9">
      <c r="A129" s="123"/>
      <c r="B129" s="57"/>
      <c r="C129" s="57"/>
      <c r="D129" s="57"/>
      <c r="E129" s="437"/>
      <c r="F129" s="437"/>
      <c r="G129" s="57"/>
      <c r="H129" s="221"/>
      <c r="I129" s="147"/>
    </row>
    <row r="130" spans="1:9" ht="45.75" customHeight="1">
      <c r="A130" s="120">
        <v>12</v>
      </c>
      <c r="B130" s="56" t="s">
        <v>526</v>
      </c>
      <c r="C130" s="120" t="s">
        <v>161</v>
      </c>
      <c r="D130" s="56">
        <v>1.4999999999999999E-2</v>
      </c>
      <c r="E130" s="435">
        <f>+ROUND(619.806797*H6,6)</f>
        <v>805.45098399999995</v>
      </c>
      <c r="F130" s="435">
        <f>+ROUND(E130*D130,6)</f>
        <v>12.081765000000001</v>
      </c>
      <c r="G130" s="58"/>
    </row>
    <row r="131" spans="1:9">
      <c r="A131" s="123"/>
      <c r="B131" s="57"/>
      <c r="C131" s="57"/>
      <c r="D131" s="57"/>
      <c r="E131" s="437"/>
      <c r="F131" s="437"/>
      <c r="G131" s="57"/>
    </row>
    <row r="132" spans="1:9" ht="36">
      <c r="A132" s="120">
        <v>13</v>
      </c>
      <c r="B132" s="56" t="s">
        <v>527</v>
      </c>
      <c r="C132" s="120"/>
      <c r="D132" s="56"/>
      <c r="E132" s="435"/>
      <c r="F132" s="435"/>
      <c r="G132" s="58"/>
    </row>
    <row r="133" spans="1:9" ht="43.5" customHeight="1">
      <c r="A133" s="123"/>
      <c r="B133" s="57" t="s">
        <v>528</v>
      </c>
      <c r="C133" s="57" t="s">
        <v>170</v>
      </c>
      <c r="D133" s="57">
        <v>1.41</v>
      </c>
      <c r="E133" s="437">
        <f>+ROUND(0.6*1.02*1.05*1.0572*H6,6)</f>
        <v>0.88283699999999998</v>
      </c>
      <c r="F133" s="455">
        <f>+ROUND(E133*D133,6)</f>
        <v>1.2447999999999999</v>
      </c>
      <c r="G133" s="57"/>
    </row>
    <row r="134" spans="1:9" ht="24">
      <c r="A134" s="123"/>
      <c r="B134" s="57" t="s">
        <v>529</v>
      </c>
      <c r="C134" s="57" t="s">
        <v>160</v>
      </c>
      <c r="D134" s="57">
        <v>0.78</v>
      </c>
      <c r="E134" s="437">
        <f>+ROUND(0.73*1.02*1.05*1.0572*H6,6)</f>
        <v>1.074119</v>
      </c>
      <c r="F134" s="455">
        <f>+ROUND(E134*D134,6)</f>
        <v>0.83781300000000003</v>
      </c>
      <c r="G134" s="57"/>
    </row>
    <row r="135" spans="1:9">
      <c r="A135" s="123"/>
      <c r="B135" s="57"/>
      <c r="C135" s="57"/>
      <c r="D135" s="57"/>
      <c r="E135" s="437"/>
      <c r="F135" s="455"/>
      <c r="G135" s="57"/>
    </row>
    <row r="136" spans="1:9" ht="24">
      <c r="A136" s="120">
        <v>14</v>
      </c>
      <c r="B136" s="56" t="s">
        <v>477</v>
      </c>
      <c r="C136" s="120" t="s">
        <v>171</v>
      </c>
      <c r="D136" s="56">
        <v>3</v>
      </c>
      <c r="E136" s="435">
        <f>+ROUND(4.47169201*H6,6)</f>
        <v>5.811051</v>
      </c>
      <c r="F136" s="435">
        <f>+ROUND(E136*D136,6)</f>
        <v>17.433153000000001</v>
      </c>
      <c r="G136" s="58"/>
    </row>
    <row r="137" spans="1:9">
      <c r="A137" s="123"/>
      <c r="B137" s="57"/>
      <c r="C137" s="57"/>
      <c r="D137" s="57"/>
      <c r="E137" s="437"/>
      <c r="F137" s="437"/>
      <c r="G137" s="57"/>
    </row>
    <row r="138" spans="1:9" ht="24">
      <c r="A138" s="120">
        <v>15</v>
      </c>
      <c r="B138" s="56" t="s">
        <v>481</v>
      </c>
      <c r="C138" s="120" t="s">
        <v>168</v>
      </c>
      <c r="D138" s="56">
        <v>5</v>
      </c>
      <c r="E138" s="435">
        <f>+ROUND(0.3684281*H6,6)</f>
        <v>0.47877900000000001</v>
      </c>
      <c r="F138" s="435">
        <f>+ROUND(E138*D138,6)</f>
        <v>2.3938950000000001</v>
      </c>
      <c r="G138" s="58"/>
    </row>
    <row r="139" spans="1:9">
      <c r="A139" s="123"/>
      <c r="B139" s="57"/>
      <c r="C139" s="57"/>
      <c r="D139" s="57"/>
      <c r="E139" s="437"/>
      <c r="F139" s="437"/>
      <c r="G139" s="57"/>
    </row>
    <row r="140" spans="1:9" ht="24">
      <c r="A140" s="120">
        <v>16</v>
      </c>
      <c r="B140" s="56" t="s">
        <v>484</v>
      </c>
      <c r="C140" s="120" t="s">
        <v>160</v>
      </c>
      <c r="D140" s="56">
        <v>33</v>
      </c>
      <c r="E140" s="435">
        <f>+ROUND(0.39698329*H6,6)</f>
        <v>0.51588800000000001</v>
      </c>
      <c r="F140" s="435">
        <f>+ROUND(E140*D140,6)</f>
        <v>17.024304000000001</v>
      </c>
      <c r="G140" s="58"/>
    </row>
    <row r="141" spans="1:9">
      <c r="A141" s="123"/>
      <c r="B141" s="57"/>
      <c r="C141" s="57"/>
      <c r="D141" s="57"/>
      <c r="E141" s="437"/>
      <c r="F141" s="437"/>
      <c r="G141" s="57"/>
    </row>
    <row r="142" spans="1:9" ht="52.5" customHeight="1">
      <c r="A142" s="120">
        <v>17</v>
      </c>
      <c r="B142" s="56" t="s">
        <v>487</v>
      </c>
      <c r="C142" s="120" t="s">
        <v>171</v>
      </c>
      <c r="D142" s="56">
        <v>3</v>
      </c>
      <c r="E142" s="435">
        <f>+ROUND(45.110357*H6,6)</f>
        <v>58.621786</v>
      </c>
      <c r="F142" s="435">
        <f>+ROUND(E142*D142,6)</f>
        <v>175.86535799999999</v>
      </c>
      <c r="G142" s="58"/>
    </row>
    <row r="143" spans="1:9">
      <c r="A143" s="123"/>
      <c r="B143" s="57"/>
      <c r="C143" s="57"/>
      <c r="D143" s="57"/>
      <c r="E143" s="437"/>
      <c r="F143" s="437"/>
      <c r="G143" s="57"/>
    </row>
    <row r="144" spans="1:9" ht="24">
      <c r="A144" s="120">
        <v>18</v>
      </c>
      <c r="B144" s="466" t="s">
        <v>544</v>
      </c>
      <c r="C144" s="120"/>
      <c r="D144" s="56"/>
      <c r="E144" s="435"/>
      <c r="F144" s="435"/>
      <c r="G144" s="58"/>
    </row>
    <row r="145" spans="1:18">
      <c r="A145" s="123"/>
      <c r="B145" s="57"/>
      <c r="C145" s="57"/>
      <c r="D145" s="57"/>
      <c r="E145" s="437"/>
      <c r="F145" s="437"/>
      <c r="G145" s="57"/>
    </row>
    <row r="146" spans="1:18" ht="24">
      <c r="A146" s="120">
        <v>19</v>
      </c>
      <c r="B146" s="56" t="s">
        <v>457</v>
      </c>
      <c r="C146" s="120" t="s">
        <v>166</v>
      </c>
      <c r="D146" s="56">
        <v>11.34</v>
      </c>
      <c r="E146" s="435">
        <f>+ROUND(4.65051*H6,6)</f>
        <v>6.0434279999999996</v>
      </c>
      <c r="F146" s="435">
        <f>+ROUND(E146*D146,6)</f>
        <v>68.532473999999993</v>
      </c>
      <c r="G146" s="58"/>
    </row>
    <row r="147" spans="1:18">
      <c r="A147" s="123"/>
      <c r="B147" s="57"/>
      <c r="C147" s="57"/>
      <c r="D147" s="57"/>
      <c r="E147" s="437"/>
      <c r="F147" s="437"/>
      <c r="G147" s="57"/>
    </row>
    <row r="148" spans="1:18" ht="24">
      <c r="A148" s="120">
        <v>20</v>
      </c>
      <c r="B148" s="56" t="s">
        <v>491</v>
      </c>
      <c r="C148" s="120" t="s">
        <v>160</v>
      </c>
      <c r="D148" s="56">
        <v>24</v>
      </c>
      <c r="E148" s="435">
        <f>+ROUND(0.83142259*H6,6)</f>
        <v>1.0804499999999999</v>
      </c>
      <c r="F148" s="435">
        <f>+ROUND(E148*D148,6)</f>
        <v>25.930800000000001</v>
      </c>
      <c r="G148" s="58"/>
    </row>
    <row r="149" spans="1:18">
      <c r="A149" s="123"/>
      <c r="B149" s="57"/>
      <c r="C149" s="57"/>
      <c r="D149" s="57"/>
      <c r="E149" s="437"/>
      <c r="F149" s="437"/>
      <c r="G149" s="57"/>
    </row>
    <row r="150" spans="1:18" ht="32.25" customHeight="1">
      <c r="A150" s="120">
        <v>21</v>
      </c>
      <c r="B150" s="56" t="s">
        <v>467</v>
      </c>
      <c r="C150" s="120" t="s">
        <v>166</v>
      </c>
      <c r="D150" s="56">
        <v>9.66</v>
      </c>
      <c r="E150" s="435">
        <f>+ROUND(1.3472107*H6,6)</f>
        <v>1.750726</v>
      </c>
      <c r="F150" s="435">
        <f>+ROUND(E150*D150,6)</f>
        <v>16.912013000000002</v>
      </c>
      <c r="G150" s="58"/>
    </row>
    <row r="151" spans="1:18">
      <c r="A151" s="123"/>
      <c r="B151" s="57"/>
      <c r="C151" s="57"/>
      <c r="D151" s="57"/>
      <c r="E151" s="437"/>
      <c r="F151" s="437"/>
      <c r="G151" s="57"/>
    </row>
    <row r="152" spans="1:18" ht="24">
      <c r="A152" s="120">
        <v>22</v>
      </c>
      <c r="B152" s="56" t="s">
        <v>213</v>
      </c>
      <c r="C152" s="120" t="s">
        <v>161</v>
      </c>
      <c r="D152" s="56">
        <v>3.28</v>
      </c>
      <c r="E152" s="435">
        <f>+ROUND(0.5566738*H6,6)</f>
        <v>0.72340800000000005</v>
      </c>
      <c r="F152" s="435">
        <f t="shared" ref="F152" si="12">+ROUND(E152*D152,6)</f>
        <v>2.3727779999999998</v>
      </c>
      <c r="G152" s="58"/>
    </row>
    <row r="153" spans="1:18">
      <c r="A153" s="123"/>
      <c r="B153" s="57"/>
      <c r="C153" s="57"/>
      <c r="D153" s="57"/>
      <c r="E153" s="437"/>
      <c r="F153" s="437"/>
      <c r="G153" s="57"/>
    </row>
    <row r="154" spans="1:18" ht="24">
      <c r="A154" s="120">
        <v>23</v>
      </c>
      <c r="B154" s="56" t="s">
        <v>241</v>
      </c>
      <c r="C154" s="120" t="s">
        <v>161</v>
      </c>
      <c r="D154" s="56">
        <v>3.28</v>
      </c>
      <c r="E154" s="435">
        <f>+ROUND(2.783367*H6,6)</f>
        <v>3.6170399999999998</v>
      </c>
      <c r="F154" s="435">
        <f t="shared" ref="F154" si="13">+ROUND(E154*D154,6)</f>
        <v>11.863891000000001</v>
      </c>
      <c r="G154" s="58"/>
    </row>
    <row r="155" spans="1:18">
      <c r="A155" s="123"/>
      <c r="B155" s="57"/>
      <c r="C155" s="57"/>
      <c r="D155" s="57"/>
      <c r="E155" s="437"/>
      <c r="F155" s="437"/>
      <c r="G155" s="57"/>
      <c r="R155" s="122" t="s">
        <v>247</v>
      </c>
    </row>
    <row r="156" spans="1:18" ht="51.75" customHeight="1">
      <c r="A156" s="120">
        <v>24</v>
      </c>
      <c r="B156" s="56" t="s">
        <v>214</v>
      </c>
      <c r="C156" s="120" t="s">
        <v>166</v>
      </c>
      <c r="D156" s="56">
        <v>2</v>
      </c>
      <c r="E156" s="435">
        <f>+ROUND(0.041974555*H6,6)</f>
        <v>5.4546999999999998E-2</v>
      </c>
      <c r="F156" s="435">
        <f>+ROUND(E156*D156,6)</f>
        <v>0.109094</v>
      </c>
      <c r="G156" s="58"/>
      <c r="H156" s="219"/>
      <c r="I156" s="220"/>
      <c r="J156" s="220"/>
    </row>
    <row r="157" spans="1:18">
      <c r="A157" s="123"/>
      <c r="B157" s="57"/>
      <c r="C157" s="57"/>
      <c r="D157" s="57"/>
      <c r="E157" s="437"/>
      <c r="F157" s="437"/>
      <c r="G157" s="57"/>
      <c r="H157" s="219"/>
      <c r="I157" s="220"/>
      <c r="J157" s="220"/>
    </row>
    <row r="158" spans="1:18" ht="24">
      <c r="A158" s="120">
        <v>25</v>
      </c>
      <c r="B158" s="56" t="s">
        <v>493</v>
      </c>
      <c r="C158" s="120" t="s">
        <v>160</v>
      </c>
      <c r="D158" s="56">
        <v>24</v>
      </c>
      <c r="E158" s="435">
        <f>+ROUND(1.29904492*H6,6)</f>
        <v>1.688134</v>
      </c>
      <c r="F158" s="435">
        <f t="shared" ref="F158" si="14">+ROUND(E158*D158,6)</f>
        <v>40.515216000000002</v>
      </c>
      <c r="G158" s="58"/>
    </row>
    <row r="159" spans="1:18">
      <c r="A159" s="123"/>
      <c r="B159" s="57"/>
      <c r="C159" s="57"/>
      <c r="D159" s="57"/>
      <c r="E159" s="437"/>
      <c r="F159" s="437"/>
      <c r="G159" s="57"/>
    </row>
    <row r="160" spans="1:18" ht="48">
      <c r="A160" s="120">
        <v>26</v>
      </c>
      <c r="B160" s="56" t="s">
        <v>509</v>
      </c>
      <c r="C160" s="120" t="s">
        <v>160</v>
      </c>
      <c r="D160" s="56">
        <v>32</v>
      </c>
      <c r="E160" s="435">
        <f>+ROUND(0.85087736*H6,6)</f>
        <v>1.1057319999999999</v>
      </c>
      <c r="F160" s="435">
        <f t="shared" ref="F160" si="15">+ROUND(E160*D160,6)</f>
        <v>35.383423999999998</v>
      </c>
      <c r="G160" s="58"/>
    </row>
    <row r="161" spans="1:18">
      <c r="A161" s="123"/>
      <c r="B161" s="57"/>
      <c r="C161" s="57"/>
      <c r="D161" s="57"/>
      <c r="E161" s="437"/>
      <c r="F161" s="437"/>
      <c r="G161" s="57"/>
      <c r="R161" s="122" t="s">
        <v>247</v>
      </c>
    </row>
    <row r="162" spans="1:18" ht="51.75" customHeight="1">
      <c r="A162" s="120">
        <v>27</v>
      </c>
      <c r="B162" s="56" t="s">
        <v>498</v>
      </c>
      <c r="C162" s="120" t="s">
        <v>160</v>
      </c>
      <c r="D162" s="56">
        <v>24</v>
      </c>
      <c r="E162" s="435">
        <f>+ROUND(0.106588602*H6,6)</f>
        <v>0.138514</v>
      </c>
      <c r="F162" s="435">
        <f>+ROUND(E162*D162,6)</f>
        <v>3.3243360000000002</v>
      </c>
      <c r="G162" s="58"/>
      <c r="H162" s="219"/>
      <c r="I162" s="220"/>
      <c r="J162" s="220"/>
    </row>
    <row r="163" spans="1:18">
      <c r="A163" s="123"/>
      <c r="B163" s="57"/>
      <c r="C163" s="57"/>
      <c r="D163" s="57"/>
      <c r="E163" s="437"/>
      <c r="F163" s="437"/>
      <c r="G163" s="57"/>
      <c r="H163" s="219"/>
      <c r="I163" s="220"/>
      <c r="J163" s="220"/>
    </row>
    <row r="164" spans="1:18" ht="51.75" customHeight="1">
      <c r="A164" s="120">
        <v>28</v>
      </c>
      <c r="B164" s="56" t="s">
        <v>501</v>
      </c>
      <c r="C164" s="120" t="s">
        <v>160</v>
      </c>
      <c r="D164" s="56">
        <v>66</v>
      </c>
      <c r="E164" s="435">
        <f>+ROUND(0.954544985*H6,6)</f>
        <v>1.2404500000000001</v>
      </c>
      <c r="F164" s="435">
        <f>+ROUND(E164*D164,6)</f>
        <v>81.869699999999995</v>
      </c>
      <c r="G164" s="58"/>
      <c r="H164" s="219"/>
      <c r="I164" s="220"/>
      <c r="J164" s="220"/>
    </row>
    <row r="165" spans="1:18">
      <c r="A165" s="123"/>
      <c r="B165" s="57"/>
      <c r="C165" s="57"/>
      <c r="D165" s="57"/>
      <c r="E165" s="437"/>
      <c r="F165" s="437"/>
      <c r="G165" s="57"/>
      <c r="H165" s="219"/>
      <c r="I165" s="220"/>
      <c r="J165" s="220"/>
    </row>
    <row r="166" spans="1:18" ht="24">
      <c r="A166" s="120">
        <v>29</v>
      </c>
      <c r="B166" s="56" t="s">
        <v>530</v>
      </c>
      <c r="C166" s="120"/>
      <c r="D166" s="56"/>
      <c r="E166" s="435"/>
      <c r="F166" s="435"/>
      <c r="G166" s="58"/>
    </row>
    <row r="167" spans="1:18" ht="43.5" customHeight="1">
      <c r="A167" s="123"/>
      <c r="B167" s="57" t="s">
        <v>504</v>
      </c>
      <c r="C167" s="57" t="s">
        <v>171</v>
      </c>
      <c r="D167" s="57">
        <v>2</v>
      </c>
      <c r="E167" s="437">
        <f>+ROUND(1.8*1.02*1.05*1.0572*H6,6)</f>
        <v>2.6485120000000002</v>
      </c>
      <c r="F167" s="455">
        <f t="shared" ref="F167:F172" si="16">+ROUND(E167*D167,6)</f>
        <v>5.2970240000000004</v>
      </c>
      <c r="G167" s="57"/>
    </row>
    <row r="168" spans="1:18" ht="43.5" customHeight="1">
      <c r="A168" s="123"/>
      <c r="B168" s="57" t="s">
        <v>510</v>
      </c>
      <c r="C168" s="57" t="s">
        <v>171</v>
      </c>
      <c r="D168" s="57">
        <v>2</v>
      </c>
      <c r="E168" s="437">
        <f>+ROUND(2.5*1.02*1.05*1.0572*H6,6)</f>
        <v>3.6784889999999999</v>
      </c>
      <c r="F168" s="455">
        <f t="shared" si="16"/>
        <v>7.3569779999999998</v>
      </c>
      <c r="G168" s="57"/>
    </row>
    <row r="169" spans="1:18" ht="24">
      <c r="A169" s="123"/>
      <c r="B169" s="57" t="s">
        <v>505</v>
      </c>
      <c r="C169" s="57" t="s">
        <v>171</v>
      </c>
      <c r="D169" s="57">
        <v>2</v>
      </c>
      <c r="E169" s="437">
        <f>+ROUND(3.93*1.02*1.05*1.0572*H6,6)</f>
        <v>5.7825839999999999</v>
      </c>
      <c r="F169" s="455">
        <f t="shared" si="16"/>
        <v>11.565168</v>
      </c>
      <c r="G169" s="57"/>
    </row>
    <row r="170" spans="1:18" ht="43.5" customHeight="1">
      <c r="A170" s="123"/>
      <c r="B170" s="57" t="s">
        <v>506</v>
      </c>
      <c r="C170" s="57" t="s">
        <v>160</v>
      </c>
      <c r="D170" s="57">
        <v>2</v>
      </c>
      <c r="E170" s="437">
        <f>+ROUND(0.43*1.02*1.05*1.0572*H6,6)</f>
        <v>0.63270000000000004</v>
      </c>
      <c r="F170" s="455">
        <f t="shared" si="16"/>
        <v>1.2654000000000001</v>
      </c>
      <c r="G170" s="57"/>
    </row>
    <row r="171" spans="1:18" ht="24">
      <c r="A171" s="123"/>
      <c r="B171" s="57" t="s">
        <v>507</v>
      </c>
      <c r="C171" s="57" t="s">
        <v>171</v>
      </c>
      <c r="D171" s="57">
        <v>4</v>
      </c>
      <c r="E171" s="437">
        <f>+ROUND(0.18*1.02*1.05*1.0572*H6,6)</f>
        <v>0.264851</v>
      </c>
      <c r="F171" s="455">
        <f t="shared" si="16"/>
        <v>1.059404</v>
      </c>
      <c r="G171" s="57"/>
    </row>
    <row r="172" spans="1:18" ht="24.75" thickBot="1">
      <c r="A172" s="171"/>
      <c r="B172" s="172" t="s">
        <v>508</v>
      </c>
      <c r="C172" s="172" t="s">
        <v>171</v>
      </c>
      <c r="D172" s="172">
        <v>2</v>
      </c>
      <c r="E172" s="458">
        <f>+ROUND(1.75*1.02*1.05*1.0572*H6,6)</f>
        <v>2.5749420000000001</v>
      </c>
      <c r="F172" s="459">
        <f t="shared" si="16"/>
        <v>5.1498840000000001</v>
      </c>
      <c r="G172" s="172"/>
    </row>
    <row r="173" spans="1:18" ht="13.5" thickBot="1">
      <c r="A173" s="444"/>
      <c r="B173" s="417" t="s">
        <v>535</v>
      </c>
      <c r="C173" s="444"/>
      <c r="D173" s="444"/>
      <c r="E173" s="456"/>
      <c r="F173" s="457">
        <f>SUM(F110:F172)</f>
        <v>693.81277699999987</v>
      </c>
      <c r="G173" s="452">
        <f>+F173/F234</f>
        <v>0.11055967157293038</v>
      </c>
      <c r="H173" s="142">
        <v>533.9</v>
      </c>
      <c r="I173" s="442">
        <f>+H173*H6</f>
        <v>693.81343061933751</v>
      </c>
    </row>
    <row r="174" spans="1:18" ht="33" customHeight="1" thickBot="1">
      <c r="A174" s="218"/>
      <c r="B174" s="446" t="s">
        <v>534</v>
      </c>
      <c r="C174" s="172"/>
      <c r="D174" s="172"/>
      <c r="E174" s="202"/>
      <c r="F174" s="202"/>
      <c r="G174" s="172"/>
      <c r="H174" s="253"/>
    </row>
    <row r="175" spans="1:18" ht="24">
      <c r="A175" s="123">
        <v>1</v>
      </c>
      <c r="B175" s="56" t="s">
        <v>364</v>
      </c>
      <c r="C175" s="120" t="s">
        <v>166</v>
      </c>
      <c r="D175" s="56">
        <v>5</v>
      </c>
      <c r="E175" s="435">
        <f>+ROUND(4.40468434*H6,6)</f>
        <v>5.723973</v>
      </c>
      <c r="F175" s="435">
        <f>+ROUND(E175*D175,6)</f>
        <v>28.619865000000001</v>
      </c>
      <c r="G175" s="56"/>
    </row>
    <row r="176" spans="1:18">
      <c r="A176" s="123"/>
      <c r="B176" s="57"/>
      <c r="C176" s="57"/>
      <c r="D176" s="57"/>
      <c r="E176" s="437"/>
      <c r="F176" s="437"/>
      <c r="G176" s="57"/>
    </row>
    <row r="177" spans="1:18" ht="24">
      <c r="A177" s="120">
        <v>2</v>
      </c>
      <c r="B177" s="56" t="s">
        <v>366</v>
      </c>
      <c r="C177" s="120" t="s">
        <v>166</v>
      </c>
      <c r="D177" s="56">
        <v>6.9</v>
      </c>
      <c r="E177" s="435">
        <f>+ROUND(2.636887*H6,6)</f>
        <v>3.4266860000000001</v>
      </c>
      <c r="F177" s="435">
        <f t="shared" ref="F177" si="17">+ROUND(E177*D177,6)</f>
        <v>23.644133</v>
      </c>
      <c r="G177" s="58"/>
      <c r="H177" s="219"/>
      <c r="I177" s="220"/>
      <c r="J177" s="220"/>
    </row>
    <row r="178" spans="1:18">
      <c r="A178" s="123"/>
      <c r="B178" s="57"/>
      <c r="C178" s="57"/>
      <c r="D178" s="57"/>
      <c r="E178" s="437"/>
      <c r="F178" s="437"/>
      <c r="G178" s="57"/>
      <c r="H178" s="219"/>
      <c r="I178" s="220"/>
      <c r="J178" s="220"/>
    </row>
    <row r="179" spans="1:18" ht="32.25" customHeight="1">
      <c r="A179" s="120">
        <v>3</v>
      </c>
      <c r="B179" s="56" t="s">
        <v>368</v>
      </c>
      <c r="C179" s="120" t="s">
        <v>166</v>
      </c>
      <c r="D179" s="56">
        <v>39.1</v>
      </c>
      <c r="E179" s="435">
        <f>+ROUND(4.6505098*H6,6)</f>
        <v>6.0434279999999996</v>
      </c>
      <c r="F179" s="435">
        <f t="shared" ref="F179" si="18">+ROUND(E179*D179,6)</f>
        <v>236.298035</v>
      </c>
      <c r="G179" s="58"/>
      <c r="H179" s="219"/>
      <c r="I179" s="220"/>
      <c r="J179" s="220"/>
    </row>
    <row r="180" spans="1:18">
      <c r="A180" s="123"/>
      <c r="B180" s="57"/>
      <c r="C180" s="57"/>
      <c r="D180" s="57"/>
      <c r="E180" s="437"/>
      <c r="F180" s="437"/>
      <c r="G180" s="57"/>
      <c r="H180" s="219"/>
      <c r="I180" s="220"/>
      <c r="J180" s="220"/>
    </row>
    <row r="181" spans="1:18" ht="24">
      <c r="A181" s="120">
        <v>4</v>
      </c>
      <c r="B181" s="56" t="s">
        <v>370</v>
      </c>
      <c r="C181" s="120" t="s">
        <v>166</v>
      </c>
      <c r="D181" s="56">
        <v>6.5</v>
      </c>
      <c r="E181" s="435">
        <f>+ROUND(10.851893*H6,6)</f>
        <v>14.102245999999999</v>
      </c>
      <c r="F181" s="435">
        <f t="shared" ref="F181" si="19">+ROUND(E181*D181,6)</f>
        <v>91.664598999999995</v>
      </c>
      <c r="G181" s="58"/>
      <c r="H181" s="219"/>
      <c r="I181" s="220"/>
      <c r="J181" s="220"/>
    </row>
    <row r="182" spans="1:18">
      <c r="A182" s="123"/>
      <c r="B182" s="57"/>
      <c r="C182" s="57"/>
      <c r="D182" s="57"/>
      <c r="E182" s="437"/>
      <c r="F182" s="437"/>
      <c r="G182" s="57"/>
    </row>
    <row r="183" spans="1:18" ht="43.5" customHeight="1">
      <c r="A183" s="120">
        <v>5</v>
      </c>
      <c r="B183" s="56" t="s">
        <v>372</v>
      </c>
      <c r="C183" s="120" t="s">
        <v>160</v>
      </c>
      <c r="D183" s="56">
        <v>118</v>
      </c>
      <c r="E183" s="435">
        <f>+ROUND(1.030355*H6,6)</f>
        <v>1.3389660000000001</v>
      </c>
      <c r="F183" s="435">
        <f t="shared" ref="F183" si="20">+ROUND(E183*D183,6)</f>
        <v>157.99798799999999</v>
      </c>
      <c r="G183" s="58"/>
    </row>
    <row r="184" spans="1:18">
      <c r="A184" s="123"/>
      <c r="B184" s="57"/>
      <c r="C184" s="57"/>
      <c r="D184" s="57"/>
      <c r="E184" s="437"/>
      <c r="F184" s="437"/>
      <c r="G184" s="57"/>
    </row>
    <row r="185" spans="1:18" ht="36">
      <c r="A185" s="120">
        <v>6</v>
      </c>
      <c r="B185" s="56" t="s">
        <v>374</v>
      </c>
      <c r="C185" s="120" t="s">
        <v>160</v>
      </c>
      <c r="D185" s="56">
        <v>28</v>
      </c>
      <c r="E185" s="435">
        <f>+ROUND(0.755895*H6,6)</f>
        <v>0.98229999999999995</v>
      </c>
      <c r="F185" s="435">
        <f t="shared" ref="F185" si="21">+ROUND(E185*D185,6)</f>
        <v>27.5044</v>
      </c>
      <c r="G185" s="58"/>
    </row>
    <row r="186" spans="1:18">
      <c r="A186" s="123"/>
      <c r="B186" s="57"/>
      <c r="C186" s="57"/>
      <c r="D186" s="57"/>
      <c r="E186" s="437"/>
      <c r="F186" s="437"/>
      <c r="G186" s="57"/>
    </row>
    <row r="187" spans="1:18" ht="39" customHeight="1">
      <c r="A187" s="120">
        <v>7</v>
      </c>
      <c r="B187" s="56" t="s">
        <v>376</v>
      </c>
      <c r="C187" s="120" t="s">
        <v>160</v>
      </c>
      <c r="D187" s="56">
        <v>25</v>
      </c>
      <c r="E187" s="435">
        <f>+ROUND(0.584358*H6,6)</f>
        <v>0.75938499999999998</v>
      </c>
      <c r="F187" s="435">
        <f t="shared" ref="F187" si="22">+ROUND(E187*D187,6)</f>
        <v>18.984625000000001</v>
      </c>
      <c r="G187" s="58"/>
    </row>
    <row r="188" spans="1:18">
      <c r="A188" s="123"/>
      <c r="B188" s="57"/>
      <c r="C188" s="57"/>
      <c r="D188" s="57"/>
      <c r="E188" s="437"/>
      <c r="F188" s="437"/>
      <c r="G188" s="57"/>
      <c r="R188" s="122" t="s">
        <v>247</v>
      </c>
    </row>
    <row r="189" spans="1:18" ht="51.75" customHeight="1">
      <c r="A189" s="120">
        <v>8</v>
      </c>
      <c r="B189" s="56" t="s">
        <v>378</v>
      </c>
      <c r="C189" s="120" t="s">
        <v>160</v>
      </c>
      <c r="D189" s="56">
        <v>53</v>
      </c>
      <c r="E189" s="435">
        <f>+ROUND(0.481435*H6,6)</f>
        <v>0.62563400000000002</v>
      </c>
      <c r="F189" s="435">
        <f>+ROUND(E189*D189,6)</f>
        <v>33.158602000000002</v>
      </c>
      <c r="G189" s="58"/>
      <c r="H189" s="219"/>
      <c r="I189" s="220"/>
      <c r="J189" s="220"/>
    </row>
    <row r="190" spans="1:18">
      <c r="A190" s="123"/>
      <c r="B190" s="57"/>
      <c r="C190" s="57"/>
      <c r="D190" s="57"/>
      <c r="E190" s="437"/>
      <c r="F190" s="437"/>
      <c r="G190" s="57"/>
      <c r="H190" s="219"/>
      <c r="I190" s="220"/>
      <c r="J190" s="220"/>
    </row>
    <row r="191" spans="1:18" ht="45.75" customHeight="1">
      <c r="A191" s="120">
        <v>9</v>
      </c>
      <c r="B191" s="56" t="s">
        <v>381</v>
      </c>
      <c r="C191" s="120" t="s">
        <v>171</v>
      </c>
      <c r="D191" s="56">
        <v>5</v>
      </c>
      <c r="E191" s="435">
        <f>+ROUND(6.7726203*H6,6)</f>
        <v>8.8011520000000001</v>
      </c>
      <c r="F191" s="435">
        <f>+ROUND(E191*D191,6)</f>
        <v>44.005760000000002</v>
      </c>
      <c r="G191" s="58"/>
    </row>
    <row r="192" spans="1:18">
      <c r="A192" s="123"/>
      <c r="B192" s="57"/>
      <c r="C192" s="57"/>
      <c r="D192" s="57"/>
      <c r="E192" s="437"/>
      <c r="F192" s="437"/>
      <c r="G192" s="57"/>
      <c r="R192" s="122" t="s">
        <v>247</v>
      </c>
    </row>
    <row r="193" spans="1:10" ht="38.25" customHeight="1">
      <c r="A193" s="120">
        <v>10</v>
      </c>
      <c r="B193" s="56" t="s">
        <v>382</v>
      </c>
      <c r="C193" s="120" t="s">
        <v>171</v>
      </c>
      <c r="D193" s="56">
        <v>5</v>
      </c>
      <c r="E193" s="435">
        <f>+ROUND(6.5914585*H6,6)</f>
        <v>8.565728</v>
      </c>
      <c r="F193" s="435">
        <f t="shared" ref="F193" si="23">+ROUND(E193*D193,6)</f>
        <v>42.82864</v>
      </c>
      <c r="G193" s="58"/>
      <c r="H193" s="142"/>
      <c r="I193" s="191"/>
      <c r="J193" s="191"/>
    </row>
    <row r="194" spans="1:10">
      <c r="A194" s="123"/>
      <c r="B194" s="57"/>
      <c r="C194" s="57"/>
      <c r="D194" s="57"/>
      <c r="E194" s="437"/>
      <c r="F194" s="437"/>
      <c r="G194" s="57"/>
      <c r="H194" s="221"/>
      <c r="I194" s="147"/>
    </row>
    <row r="195" spans="1:10" ht="36.75" customHeight="1">
      <c r="A195" s="120">
        <v>11</v>
      </c>
      <c r="B195" s="56" t="s">
        <v>384</v>
      </c>
      <c r="C195" s="120" t="s">
        <v>171</v>
      </c>
      <c r="D195" s="56">
        <v>8</v>
      </c>
      <c r="E195" s="435">
        <f>+ROUND(4.512474*H6,6)</f>
        <v>5.8640480000000004</v>
      </c>
      <c r="F195" s="435">
        <f>+ROUND(E195*D195,6)</f>
        <v>46.912384000000003</v>
      </c>
      <c r="G195" s="58"/>
    </row>
    <row r="196" spans="1:10">
      <c r="A196" s="123"/>
      <c r="B196" s="57"/>
      <c r="C196" s="57"/>
      <c r="D196" s="57"/>
      <c r="E196" s="437"/>
      <c r="F196" s="437"/>
      <c r="G196" s="57"/>
    </row>
    <row r="197" spans="1:10" ht="24">
      <c r="A197" s="120">
        <v>12</v>
      </c>
      <c r="B197" s="56" t="s">
        <v>389</v>
      </c>
      <c r="C197" s="120" t="s">
        <v>171</v>
      </c>
      <c r="D197" s="56">
        <v>18</v>
      </c>
      <c r="E197" s="435">
        <f>+ROUND(3.317042*H6,6)</f>
        <v>4.3105609999999999</v>
      </c>
      <c r="F197" s="435">
        <f>+ROUND(E197*D197,6)</f>
        <v>77.590097999999998</v>
      </c>
      <c r="G197" s="58"/>
    </row>
    <row r="198" spans="1:10">
      <c r="A198" s="123"/>
      <c r="B198" s="57"/>
      <c r="C198" s="57"/>
      <c r="D198" s="57"/>
      <c r="E198" s="437"/>
      <c r="F198" s="437"/>
      <c r="G198" s="57"/>
    </row>
    <row r="199" spans="1:10" ht="24">
      <c r="A199" s="120">
        <v>13</v>
      </c>
      <c r="B199" s="56" t="s">
        <v>391</v>
      </c>
      <c r="C199" s="120" t="s">
        <v>171</v>
      </c>
      <c r="D199" s="56">
        <v>3</v>
      </c>
      <c r="E199" s="435">
        <f>+ROUND(4.9836476*H6,6)</f>
        <v>6.4763469999999996</v>
      </c>
      <c r="F199" s="435">
        <f>+ROUND(E199*D199,6)</f>
        <v>19.429041000000002</v>
      </c>
      <c r="G199" s="58"/>
    </row>
    <row r="200" spans="1:10">
      <c r="A200" s="123"/>
      <c r="B200" s="57"/>
      <c r="C200" s="57"/>
      <c r="D200" s="57"/>
      <c r="E200" s="437"/>
      <c r="F200" s="437"/>
      <c r="G200" s="57"/>
    </row>
    <row r="201" spans="1:10" ht="24">
      <c r="A201" s="120">
        <v>14</v>
      </c>
      <c r="B201" s="56" t="s">
        <v>392</v>
      </c>
      <c r="C201" s="120" t="s">
        <v>171</v>
      </c>
      <c r="D201" s="56">
        <v>70</v>
      </c>
      <c r="E201" s="435">
        <f>+ROUND(1.4170248*H6,6)</f>
        <v>1.8414509999999999</v>
      </c>
      <c r="F201" s="435">
        <f>+ROUND(E201*D201,6)</f>
        <v>128.90156999999999</v>
      </c>
      <c r="G201" s="58"/>
    </row>
    <row r="202" spans="1:10">
      <c r="A202" s="123"/>
      <c r="B202" s="57"/>
      <c r="C202" s="57"/>
      <c r="D202" s="57"/>
      <c r="E202" s="437"/>
      <c r="F202" s="437"/>
      <c r="G202" s="57"/>
    </row>
    <row r="203" spans="1:10" ht="35.25" customHeight="1">
      <c r="A203" s="120">
        <v>15</v>
      </c>
      <c r="B203" s="56" t="s">
        <v>394</v>
      </c>
      <c r="C203" s="120" t="s">
        <v>160</v>
      </c>
      <c r="D203" s="56">
        <v>52.7</v>
      </c>
      <c r="E203" s="435">
        <f>+ROUND(5.044256*H6,6)</f>
        <v>6.5551089999999999</v>
      </c>
      <c r="F203" s="435">
        <f>+ROUND(E203*D203,6)</f>
        <v>345.45424400000002</v>
      </c>
      <c r="G203" s="58"/>
    </row>
    <row r="204" spans="1:10">
      <c r="A204" s="123"/>
      <c r="B204" s="57"/>
      <c r="C204" s="57"/>
      <c r="D204" s="57"/>
      <c r="E204" s="437"/>
      <c r="F204" s="437"/>
      <c r="G204" s="57"/>
    </row>
    <row r="205" spans="1:10" ht="40.5" customHeight="1">
      <c r="A205" s="120">
        <v>16</v>
      </c>
      <c r="B205" s="56" t="s">
        <v>398</v>
      </c>
      <c r="C205" s="120" t="s">
        <v>168</v>
      </c>
      <c r="D205" s="56">
        <v>15</v>
      </c>
      <c r="E205" s="435">
        <f>+ROUND(1.14879912*H6,6)</f>
        <v>1.4928870000000001</v>
      </c>
      <c r="F205" s="435">
        <f>+ROUND(E205*D205,6)</f>
        <v>22.393305000000002</v>
      </c>
      <c r="G205" s="58"/>
    </row>
    <row r="206" spans="1:10">
      <c r="A206" s="144"/>
      <c r="B206" s="145"/>
      <c r="C206" s="145"/>
      <c r="D206" s="145"/>
      <c r="E206" s="436"/>
      <c r="F206" s="436"/>
      <c r="G206" s="145"/>
    </row>
    <row r="207" spans="1:10" ht="51" customHeight="1">
      <c r="A207" s="123">
        <v>17</v>
      </c>
      <c r="B207" s="58" t="s">
        <v>401</v>
      </c>
      <c r="C207" s="123" t="s">
        <v>160</v>
      </c>
      <c r="D207" s="58">
        <v>224</v>
      </c>
      <c r="E207" s="455">
        <f>+ROUND(0.09145251*H6,6)</f>
        <v>0.11884400000000001</v>
      </c>
      <c r="F207" s="455">
        <f>+ROUND(E207*D207,6)</f>
        <v>26.621055999999999</v>
      </c>
      <c r="G207" s="58"/>
    </row>
    <row r="208" spans="1:10">
      <c r="A208" s="123"/>
      <c r="B208" s="57"/>
      <c r="C208" s="57"/>
      <c r="D208" s="57"/>
      <c r="E208" s="437"/>
      <c r="F208" s="437"/>
      <c r="G208" s="57"/>
    </row>
    <row r="209" spans="1:18" ht="32.25" customHeight="1">
      <c r="A209" s="120">
        <v>18</v>
      </c>
      <c r="B209" s="56" t="s">
        <v>531</v>
      </c>
      <c r="C209" s="120" t="s">
        <v>166</v>
      </c>
      <c r="D209" s="56">
        <v>0.28799999999999998</v>
      </c>
      <c r="E209" s="435">
        <f>+ROUND(57.631812*H6,6)</f>
        <v>74.893659999999997</v>
      </c>
      <c r="F209" s="435">
        <f>+ROUND(E209*D209,6)</f>
        <v>21.569374</v>
      </c>
      <c r="G209" s="58"/>
    </row>
    <row r="210" spans="1:18">
      <c r="A210" s="123"/>
      <c r="B210" s="57"/>
      <c r="C210" s="57"/>
      <c r="D210" s="57"/>
      <c r="E210" s="437"/>
      <c r="F210" s="437"/>
      <c r="G210" s="57"/>
    </row>
    <row r="211" spans="1:18" ht="24">
      <c r="A211" s="120">
        <v>19</v>
      </c>
      <c r="B211" s="56" t="s">
        <v>406</v>
      </c>
      <c r="C211" s="120" t="s">
        <v>166</v>
      </c>
      <c r="D211" s="56">
        <v>6</v>
      </c>
      <c r="E211" s="435">
        <f>+ROUND(10.851893*H6,6)</f>
        <v>14.102245999999999</v>
      </c>
      <c r="F211" s="435">
        <f t="shared" ref="F211" si="24">+ROUND(E211*D211,6)</f>
        <v>84.613476000000006</v>
      </c>
      <c r="G211" s="58"/>
    </row>
    <row r="212" spans="1:18">
      <c r="A212" s="123"/>
      <c r="B212" s="57"/>
      <c r="C212" s="57"/>
      <c r="D212" s="57"/>
      <c r="E212" s="437"/>
      <c r="F212" s="437"/>
      <c r="G212" s="57"/>
    </row>
    <row r="213" spans="1:18" ht="24">
      <c r="A213" s="120">
        <v>20</v>
      </c>
      <c r="B213" s="56" t="s">
        <v>409</v>
      </c>
      <c r="C213" s="120" t="s">
        <v>166</v>
      </c>
      <c r="D213" s="56">
        <v>4.95</v>
      </c>
      <c r="E213" s="435">
        <f>+ROUND(1.102698*H6,6)</f>
        <v>1.4329769999999999</v>
      </c>
      <c r="F213" s="435">
        <f t="shared" ref="F213" si="25">+ROUND(E213*D213,6)</f>
        <v>7.0932360000000001</v>
      </c>
      <c r="G213" s="58"/>
    </row>
    <row r="214" spans="1:18">
      <c r="A214" s="123"/>
      <c r="B214" s="57"/>
      <c r="C214" s="57"/>
      <c r="D214" s="57"/>
      <c r="E214" s="437"/>
      <c r="F214" s="437"/>
      <c r="G214" s="57"/>
      <c r="R214" s="122" t="s">
        <v>247</v>
      </c>
    </row>
    <row r="215" spans="1:18" ht="38.25" customHeight="1">
      <c r="A215" s="120">
        <v>21</v>
      </c>
      <c r="B215" s="56" t="s">
        <v>410</v>
      </c>
      <c r="C215" s="120" t="s">
        <v>166</v>
      </c>
      <c r="D215" s="56">
        <v>28.1</v>
      </c>
      <c r="E215" s="435">
        <f>+ROUND(1.34721*H6,6)</f>
        <v>1.750726</v>
      </c>
      <c r="F215" s="435">
        <f>+ROUND(E215*D215,6)</f>
        <v>49.195400999999997</v>
      </c>
      <c r="G215" s="58"/>
      <c r="H215" s="219"/>
      <c r="I215" s="220"/>
      <c r="J215" s="220"/>
    </row>
    <row r="216" spans="1:18">
      <c r="A216" s="123"/>
      <c r="B216" s="57"/>
      <c r="C216" s="57"/>
      <c r="D216" s="57"/>
      <c r="E216" s="437"/>
      <c r="F216" s="437"/>
      <c r="G216" s="57"/>
      <c r="H216" s="219"/>
      <c r="I216" s="220"/>
      <c r="J216" s="220"/>
    </row>
    <row r="217" spans="1:18" ht="24">
      <c r="A217" s="120">
        <v>22</v>
      </c>
      <c r="B217" s="56" t="s">
        <v>412</v>
      </c>
      <c r="C217" s="120" t="s">
        <v>168</v>
      </c>
      <c r="D217" s="56">
        <v>19.5</v>
      </c>
      <c r="E217" s="435">
        <f>+ROUND(0.17139766*H6,6)</f>
        <v>0.22273499999999999</v>
      </c>
      <c r="F217" s="435">
        <f t="shared" ref="F217" si="26">+ROUND(E217*D217,6)</f>
        <v>4.3433330000000003</v>
      </c>
      <c r="G217" s="58"/>
    </row>
    <row r="218" spans="1:18">
      <c r="A218" s="123"/>
      <c r="B218" s="57"/>
      <c r="C218" s="57"/>
      <c r="D218" s="57"/>
      <c r="E218" s="437"/>
      <c r="F218" s="437"/>
      <c r="G218" s="57"/>
    </row>
    <row r="219" spans="1:18" ht="24">
      <c r="A219" s="120">
        <v>23</v>
      </c>
      <c r="B219" s="56" t="s">
        <v>414</v>
      </c>
      <c r="C219" s="120" t="s">
        <v>168</v>
      </c>
      <c r="D219" s="56">
        <v>110.5</v>
      </c>
      <c r="E219" s="435">
        <f>+ROUND(0.239717*H6,6)</f>
        <v>0.31151699999999999</v>
      </c>
      <c r="F219" s="435">
        <f t="shared" ref="F219" si="27">+ROUND(E219*D219,6)</f>
        <v>34.422629000000001</v>
      </c>
      <c r="G219" s="58"/>
    </row>
    <row r="220" spans="1:18">
      <c r="A220" s="123"/>
      <c r="B220" s="57"/>
      <c r="C220" s="57"/>
      <c r="D220" s="57"/>
      <c r="E220" s="437"/>
      <c r="F220" s="437"/>
      <c r="G220" s="57"/>
      <c r="R220" s="122" t="s">
        <v>247</v>
      </c>
    </row>
    <row r="221" spans="1:18" ht="27.75" customHeight="1">
      <c r="A221" s="120">
        <v>24</v>
      </c>
      <c r="B221" s="56" t="s">
        <v>416</v>
      </c>
      <c r="C221" s="120" t="s">
        <v>160</v>
      </c>
      <c r="D221" s="56">
        <v>60</v>
      </c>
      <c r="E221" s="435">
        <f>+ROUND(0.7948406*H6,6)</f>
        <v>1.0329109999999999</v>
      </c>
      <c r="F221" s="435">
        <f>+ROUND(E221*D221,6)</f>
        <v>61.97466</v>
      </c>
      <c r="G221" s="58"/>
      <c r="H221" s="219"/>
      <c r="I221" s="220"/>
      <c r="J221" s="220"/>
    </row>
    <row r="222" spans="1:18">
      <c r="A222" s="123"/>
      <c r="B222" s="57"/>
      <c r="C222" s="57"/>
      <c r="D222" s="57"/>
      <c r="E222" s="437"/>
      <c r="F222" s="437"/>
      <c r="G222" s="57"/>
      <c r="H222" s="219"/>
      <c r="I222" s="220"/>
      <c r="J222" s="220"/>
    </row>
    <row r="223" spans="1:18" ht="42" customHeight="1">
      <c r="A223" s="120">
        <v>25</v>
      </c>
      <c r="B223" s="56" t="s">
        <v>533</v>
      </c>
      <c r="C223" s="120" t="s">
        <v>160</v>
      </c>
      <c r="D223" s="56">
        <v>1</v>
      </c>
      <c r="E223" s="435">
        <f>+ROUND(7.83219204*H6,6)</f>
        <v>10.178086</v>
      </c>
      <c r="F223" s="435">
        <f>+ROUND(E223*D223,6)</f>
        <v>10.178086</v>
      </c>
      <c r="G223" s="58"/>
      <c r="H223" s="219"/>
      <c r="I223" s="220"/>
      <c r="J223" s="220"/>
    </row>
    <row r="224" spans="1:18">
      <c r="A224" s="144"/>
      <c r="B224" s="145"/>
      <c r="C224" s="145"/>
      <c r="D224" s="145"/>
      <c r="E224" s="436"/>
      <c r="F224" s="436"/>
      <c r="G224" s="57"/>
      <c r="H224" s="219"/>
      <c r="I224" s="220"/>
      <c r="J224" s="220"/>
    </row>
    <row r="225" spans="1:18" ht="44.25" customHeight="1">
      <c r="A225" s="123">
        <v>26</v>
      </c>
      <c r="B225" s="58" t="s">
        <v>533</v>
      </c>
      <c r="C225" s="123" t="s">
        <v>160</v>
      </c>
      <c r="D225" s="58">
        <v>1</v>
      </c>
      <c r="E225" s="455">
        <f>ROUND(13.49349804*H6,6)</f>
        <v>17.535063000000001</v>
      </c>
      <c r="F225" s="455">
        <f t="shared" ref="F225" si="28">+ROUND(E225*D225,6)</f>
        <v>17.535063000000001</v>
      </c>
      <c r="G225" s="58"/>
    </row>
    <row r="226" spans="1:18">
      <c r="A226" s="123"/>
      <c r="B226" s="57"/>
      <c r="C226" s="57"/>
      <c r="D226" s="57"/>
      <c r="E226" s="437"/>
      <c r="F226" s="437"/>
      <c r="G226" s="57"/>
    </row>
    <row r="227" spans="1:18" ht="36">
      <c r="A227" s="120">
        <v>27</v>
      </c>
      <c r="B227" s="56" t="s">
        <v>422</v>
      </c>
      <c r="C227" s="120" t="s">
        <v>161</v>
      </c>
      <c r="D227" s="56">
        <v>9.5</v>
      </c>
      <c r="E227" s="435">
        <f>+ROUND(0.556673*H6,6)</f>
        <v>0.72340700000000002</v>
      </c>
      <c r="F227" s="435">
        <f t="shared" ref="F227" si="29">+ROUND(E227*D227,6)</f>
        <v>6.8723669999999997</v>
      </c>
      <c r="G227" s="58"/>
    </row>
    <row r="228" spans="1:18">
      <c r="A228" s="123"/>
      <c r="B228" s="57"/>
      <c r="C228" s="57"/>
      <c r="D228" s="57"/>
      <c r="E228" s="437"/>
      <c r="F228" s="437"/>
      <c r="G228" s="57"/>
      <c r="R228" s="122" t="s">
        <v>247</v>
      </c>
    </row>
    <row r="229" spans="1:18" ht="27.75" customHeight="1">
      <c r="A229" s="120">
        <v>28</v>
      </c>
      <c r="B229" s="56" t="s">
        <v>423</v>
      </c>
      <c r="C229" s="120" t="s">
        <v>161</v>
      </c>
      <c r="D229" s="56">
        <v>9.5</v>
      </c>
      <c r="E229" s="435">
        <f>+ROUND(2.783367*H6,6)</f>
        <v>3.6170399999999998</v>
      </c>
      <c r="F229" s="435">
        <f>+ROUND(E229*D229,6)</f>
        <v>34.361879999999999</v>
      </c>
      <c r="G229" s="58"/>
      <c r="H229" s="219"/>
      <c r="I229" s="220"/>
      <c r="J229" s="220"/>
    </row>
    <row r="230" spans="1:18">
      <c r="A230" s="123"/>
      <c r="B230" s="57"/>
      <c r="C230" s="57"/>
      <c r="D230" s="57"/>
      <c r="E230" s="437"/>
      <c r="F230" s="437"/>
      <c r="G230" s="57"/>
      <c r="H230" s="219"/>
      <c r="I230" s="220"/>
      <c r="J230" s="220"/>
    </row>
    <row r="231" spans="1:18" ht="42" customHeight="1">
      <c r="A231" s="120">
        <v>29</v>
      </c>
      <c r="B231" s="56" t="s">
        <v>424</v>
      </c>
      <c r="C231" s="120" t="s">
        <v>161</v>
      </c>
      <c r="D231" s="56">
        <v>9.5</v>
      </c>
      <c r="E231" s="435">
        <f>+ROUND(0.680379*H6,6)</f>
        <v>0.88416600000000001</v>
      </c>
      <c r="F231" s="435">
        <f>+ROUND(E231*D231,6)</f>
        <v>8.3995770000000007</v>
      </c>
      <c r="G231" s="58"/>
      <c r="H231" s="219"/>
      <c r="I231" s="220"/>
      <c r="J231" s="220"/>
    </row>
    <row r="232" spans="1:18" ht="12.75" thickBot="1">
      <c r="A232" s="171"/>
      <c r="B232" s="172"/>
      <c r="C232" s="172"/>
      <c r="D232" s="172"/>
      <c r="E232" s="458"/>
      <c r="F232" s="458"/>
      <c r="G232" s="172"/>
      <c r="H232" s="219"/>
      <c r="I232" s="220"/>
      <c r="J232" s="220"/>
    </row>
    <row r="233" spans="1:18" ht="13.5" thickBot="1">
      <c r="A233" s="444"/>
      <c r="B233" s="417" t="s">
        <v>536</v>
      </c>
      <c r="C233" s="444"/>
      <c r="D233" s="444"/>
      <c r="E233" s="456"/>
      <c r="F233" s="457">
        <f>SUM(F175:F232)</f>
        <v>1712.5674269999995</v>
      </c>
      <c r="G233" s="452">
        <f>+F233/F234</f>
        <v>0.27289911421682916</v>
      </c>
      <c r="H233" s="142"/>
      <c r="I233" s="442"/>
    </row>
    <row r="234" spans="1:18" ht="13.5" thickBot="1">
      <c r="A234" s="144"/>
      <c r="B234" s="222" t="s">
        <v>532</v>
      </c>
      <c r="C234" s="144"/>
      <c r="D234" s="144"/>
      <c r="E234" s="460"/>
      <c r="F234" s="461">
        <f>+ROUND((F233+F173+F106),6)</f>
        <v>6275.4598230000001</v>
      </c>
      <c r="G234" s="450">
        <f>+G233+G173+G106</f>
        <v>1</v>
      </c>
      <c r="H234" s="467"/>
    </row>
    <row r="235" spans="1:18" ht="14.25">
      <c r="A235" s="187"/>
      <c r="B235" s="188" t="s">
        <v>226</v>
      </c>
      <c r="C235" s="189"/>
      <c r="D235" s="190"/>
      <c r="E235" s="462"/>
      <c r="F235" s="462">
        <f>+ROUND((F234*20%),6)</f>
        <v>1255.0919650000001</v>
      </c>
      <c r="G235" s="147"/>
      <c r="I235" s="442"/>
    </row>
    <row r="236" spans="1:18" ht="14.25">
      <c r="B236" s="192" t="s">
        <v>227</v>
      </c>
      <c r="C236" s="122"/>
      <c r="D236" s="122"/>
      <c r="E236" s="463" t="s">
        <v>247</v>
      </c>
      <c r="F236" s="470">
        <f>+ROUND((F234+F235),6)</f>
        <v>7530.5517879999998</v>
      </c>
      <c r="G236" s="193"/>
    </row>
    <row r="239" spans="1:18">
      <c r="H239" s="447"/>
    </row>
  </sheetData>
  <mergeCells count="11">
    <mergeCell ref="B1:G1"/>
    <mergeCell ref="B2:G2"/>
    <mergeCell ref="D7:D9"/>
    <mergeCell ref="E7:F7"/>
    <mergeCell ref="B4:G4"/>
    <mergeCell ref="B3:G3"/>
    <mergeCell ref="B5:F5"/>
    <mergeCell ref="A6:F6"/>
    <mergeCell ref="A7:A9"/>
    <mergeCell ref="B7:B9"/>
    <mergeCell ref="C7:C9"/>
  </mergeCells>
  <printOptions horizontalCentered="1" gridLinesSet="0"/>
  <pageMargins left="0.25" right="0.25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Բլանկ</vt:lpstr>
      <vt:lpstr>pojasn arm</vt:lpstr>
      <vt:lpstr>poyasn rus  </vt:lpstr>
      <vt:lpstr>MAL-BABAD-26-4</vt:lpstr>
      <vt:lpstr>1</vt:lpstr>
      <vt:lpstr>2</vt:lpstr>
      <vt:lpstr>3</vt:lpstr>
      <vt:lpstr>kalk N1</vt:lpstr>
      <vt:lpstr> sm-ob</vt:lpstr>
      <vt:lpstr>' sm-ob'!Print_Titles</vt:lpstr>
      <vt:lpstr>'1'!Print_Titles</vt:lpstr>
      <vt:lpstr>'2'!Print_Titles</vt:lpstr>
      <vt:lpstr>'3'!Print_Titles</vt:lpstr>
      <vt:lpstr>Բլանկ!Print_Titles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2024-12-05T08:35:10Z</cp:lastPrinted>
  <dcterms:created xsi:type="dcterms:W3CDTF">2008-04-11T12:57:37Z</dcterms:created>
  <dcterms:modified xsi:type="dcterms:W3CDTF">2026-03-13T13:14:22Z</dcterms:modified>
</cp:coreProperties>
</file>